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74d093d1d4345f7" /></Relationships>
</file>

<file path=xl/workbook.xml><?xml version="1.0" encoding="utf-8"?>
<x:workbook xmlns:x="http://schemas.openxmlformats.org/spreadsheetml/2006/main">
  <x:sheets>
    <x:sheet xmlns:r="http://schemas.openxmlformats.org/officeDocument/2006/relationships" name="Start Here" sheetId="1" r:id="R3e3c49ccc9e4434b"/>
    <x:sheet xmlns:r="http://schemas.openxmlformats.org/officeDocument/2006/relationships" name="Risk Summary" sheetId="2" r:id="Rbef5a16f38744305"/>
    <x:sheet xmlns:r="http://schemas.openxmlformats.org/officeDocument/2006/relationships" name="Risk Register" sheetId="3" r:id="R42ba95db3424485f"/>
    <x:sheet xmlns:r="http://schemas.openxmlformats.org/officeDocument/2006/relationships" name="Lists" sheetId="4" r:id="R17c5d84fb9274d5a"/>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
    <x:numFmt numFmtId="201" formatCode="yyyy-mm-dd"/>
  </x:numFmts>
  <x:fonts count="10">
    <x:font>
      <x:sz val="11"/>
      <x:name val="Carlito"/>
    </x:font>
    <x:font>
      <x:b/>
      <x:sz val="20"/>
      <x:color rgb="FFFFFFFF"/>
      <x:name val="Arial"/>
    </x:font>
    <x:font>
      <x:i/>
      <x:sz val="10"/>
      <x:color rgb="FF5E565D"/>
      <x:name val="Arial"/>
    </x:font>
    <x:font>
      <x:b/>
      <x:sz val="10"/>
      <x:color rgb="FFFFFFFF"/>
      <x:name val="Arial"/>
    </x:font>
    <x:font>
      <x:sz val="9"/>
      <x:color rgb="FF181219"/>
      <x:name val="Arial"/>
    </x:font>
    <x:font>
      <x:b/>
      <x:sz val="10"/>
      <x:color rgb="FFBD247F"/>
      <x:name val="Arial"/>
    </x:font>
    <x:font>
      <x:sz val="10"/>
      <x:color rgb="FF181219"/>
      <x:name val="Arial"/>
    </x:font>
    <x:font>
      <x:i/>
      <x:sz val="8"/>
      <x:color rgb="FF5E565D"/>
      <x:name val="Arial"/>
    </x:font>
    <x:font>
      <x:b/>
      <x:sz val="9"/>
      <x:color rgb="FFFFFFFF"/>
      <x:name val="Arial"/>
    </x:font>
    <x:font>
      <x:b/>
      <x:sz val="11"/>
      <x:color rgb="FFFFFFFF"/>
      <x:name val="Carlito"/>
    </x:font>
  </x:fonts>
  <x:fills count="7">
    <x:fill>
      <x:patternFill patternType="none"/>
    </x:fill>
    <x:fill>
      <x:patternFill patternType="gray125"/>
    </x:fill>
    <x:fill>
      <x:patternFill patternType="solid">
        <x:fgColor rgb="FF29052D"/>
      </x:patternFill>
    </x:fill>
    <x:fill>
      <x:patternFill patternType="solid">
        <x:fgColor rgb="FFF5F1EA"/>
      </x:patternFill>
    </x:fill>
    <x:fill>
      <x:patternFill patternType="solid">
        <x:fgColor rgb="FFBD247F"/>
      </x:patternFill>
    </x:fill>
    <x:fill>
      <x:patternFill patternType="solid">
        <x:fgColor rgb="FFFFFFFF"/>
      </x:patternFill>
    </x:fill>
    <x:fill>
      <x:patternFill patternType="solid">
        <x:fgColor rgb="FF4B0F4E"/>
      </x:patternFill>
    </x:fill>
  </x:fills>
  <x:borders count="13">
    <x:border/>
    <x:border>
      <x:left style="thin">
        <x:color rgb="FFD9CDD8"/>
      </x:left>
      <x:right style="thin">
        <x:color rgb="FFD9CDD8"/>
      </x:right>
      <x:top style="thin">
        <x:color rgb="FFD9CDD8"/>
      </x:top>
      <x:bottom style="thin">
        <x:color rgb="FFD9CDD8"/>
      </x:bottom>
    </x:border>
    <x:border>
      <x:left style="thin">
        <x:color rgb="FFD9CDD8"/>
      </x:left>
      <x:top style="thin">
        <x:color rgb="FFD9CDD8"/>
      </x:top>
    </x:border>
    <x:border>
      <x:top style="thin">
        <x:color rgb="FFD9CDD8"/>
      </x:top>
    </x:border>
    <x:border>
      <x:right style="thin">
        <x:color rgb="FFD9CDD8"/>
      </x:right>
      <x:top style="thin">
        <x:color rgb="FFD9CDD8"/>
      </x:top>
    </x:border>
    <x:border>
      <x:left style="thin">
        <x:color rgb="FFD9CDD8"/>
      </x:left>
    </x:border>
    <x:border>
      <x:right style="thin">
        <x:color rgb="FFD9CDD8"/>
      </x:right>
    </x:border>
    <x:border>
      <x:left style="thin">
        <x:color rgb="FFD9CDD8"/>
      </x:left>
      <x:bottom style="thin">
        <x:color rgb="FFD9CDD8"/>
      </x:bottom>
    </x:border>
    <x:border>
      <x:bottom style="thin">
        <x:color rgb="FFD9CDD8"/>
      </x:bottom>
    </x:border>
    <x:border>
      <x:right style="thin">
        <x:color rgb="FFD9CDD8"/>
      </x:right>
      <x:bottom style="thin">
        <x:color rgb="FFD9CDD8"/>
      </x:bottom>
    </x:border>
    <x:border>
      <x:left style="thin">
        <x:color rgb="FFD9CDD8"/>
      </x:left>
      <x:top style="thin">
        <x:color rgb="FFD9CDD8"/>
      </x:top>
      <x:bottom style="thin">
        <x:color rgb="FFD9CDD8"/>
      </x:bottom>
    </x:border>
    <x:border>
      <x:top style="thin">
        <x:color rgb="FFD9CDD8"/>
      </x:top>
      <x:bottom style="thin">
        <x:color rgb="FFD9CDD8"/>
      </x:bottom>
    </x:border>
    <x:border>
      <x:right style="thin">
        <x:color rgb="FFD9CDD8"/>
      </x:right>
      <x:top style="thin">
        <x:color rgb="FFD9CDD8"/>
      </x:top>
      <x:bottom style="thin">
        <x:color rgb="FFD9CDD8"/>
      </x:bottom>
    </x:border>
  </x:borders>
  <x:cellStyleXfs count="1">
    <x:xf numFmtId="0" fontId="0" fillId="0" borderId="0"/>
  </x:cellStyleXfs>
  <x:cellXfs count="64">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0" fillId="5" borderId="0" xfId="0" applyNumberFormat="1" applyFont="1" applyFill="1" applyBorder="1"/>
    <x:xf numFmtId="0" fontId="4" fillId="5" borderId="0" xfId="0" applyNumberFormat="1" applyFont="1" applyFill="1" applyBorder="1"/>
    <x:xf numFmtId="0" fontId="4" fillId="5" borderId="1" xfId="0" applyNumberFormat="1" applyFont="1" applyFill="1" applyBorder="1"/>
    <x:xf numFmtId="0" fontId="4" fillId="5" borderId="1" xfId="0" applyNumberFormat="1" applyFont="1" applyFill="1" applyBorder="1" applyAlignment="1">
      <x:alignment wrapText="1"/>
    </x:xf>
    <x:xf numFmtId="0" fontId="4" fillId="5" borderId="1" xfId="0" applyNumberFormat="1" applyFont="1" applyFill="1" applyBorder="1" applyAlignment="1">
      <x:alignment vertical="center" wrapText="1"/>
    </x:xf>
    <x:xf numFmtId="0" fontId="4" fillId="3" borderId="1" xfId="0" applyNumberFormat="1" applyFont="1" applyFill="1" applyBorder="1" applyAlignment="1">
      <x:alignment vertical="center" wrapText="1"/>
    </x:xf>
    <x:xf numFmtId="0" fontId="5" fillId="3" borderId="1" xfId="0" applyNumberFormat="1" applyFont="1" applyFill="1" applyBorder="1" applyAlignment="1">
      <x:alignment vertical="center" wrapText="1"/>
    </x:xf>
    <x:xf numFmtId="0" fontId="5" fillId="3" borderId="1" xfId="0" applyNumberFormat="1" applyFont="1" applyFill="1" applyBorder="1" applyAlignment="1">
      <x:alignment horizontal="center" vertical="center" wrapText="1"/>
    </x:xf>
    <x:xf numFmtId="0" fontId="0" fillId="6" borderId="0" xfId="0" applyNumberFormat="1" applyFont="1" applyFill="1" applyBorder="1"/>
    <x:xf numFmtId="0" fontId="3" fillId="6" borderId="0" xfId="0" applyNumberFormat="1" applyFont="1" applyFill="1" applyBorder="1"/>
    <x:xf numFmtId="0" fontId="6" fillId="5" borderId="0" xfId="0" applyNumberFormat="1" applyFont="1" applyFill="1" applyBorder="1"/>
    <x:xf numFmtId="0" fontId="6" fillId="5" borderId="2" xfId="0" applyNumberFormat="1" applyFont="1" applyFill="1" applyBorder="1"/>
    <x:xf numFmtId="0" fontId="6" fillId="5" borderId="3" xfId="0" applyNumberFormat="1" applyFont="1" applyFill="1" applyBorder="1"/>
    <x:xf numFmtId="0" fontId="6" fillId="5" borderId="4" xfId="0" applyNumberFormat="1" applyFont="1" applyFill="1" applyBorder="1"/>
    <x:xf numFmtId="0" fontId="6" fillId="5" borderId="5" xfId="0" applyNumberFormat="1" applyFont="1" applyFill="1" applyBorder="1"/>
    <x:xf numFmtId="0" fontId="6" fillId="5" borderId="6" xfId="0" applyNumberFormat="1" applyFont="1" applyFill="1" applyBorder="1"/>
    <x:xf numFmtId="0" fontId="6" fillId="5" borderId="7" xfId="0" applyNumberFormat="1" applyFont="1" applyFill="1" applyBorder="1"/>
    <x:xf numFmtId="0" fontId="6" fillId="5" borderId="8" xfId="0" applyNumberFormat="1" applyFont="1" applyFill="1" applyBorder="1"/>
    <x:xf numFmtId="0" fontId="6" fillId="5" borderId="9" xfId="0" applyNumberFormat="1" applyFont="1" applyFill="1" applyBorder="1"/>
    <x:xf numFmtId="0" fontId="6" fillId="5" borderId="2" xfId="0" applyNumberFormat="1" applyFont="1" applyFill="1" applyBorder="1" applyAlignment="1">
      <x:alignment wrapText="1"/>
    </x:xf>
    <x:xf numFmtId="0" fontId="6" fillId="5" borderId="3" xfId="0" applyNumberFormat="1" applyFont="1" applyFill="1" applyBorder="1" applyAlignment="1">
      <x:alignment wrapText="1"/>
    </x:xf>
    <x:xf numFmtId="0" fontId="6" fillId="5" borderId="4" xfId="0" applyNumberFormat="1" applyFont="1" applyFill="1" applyBorder="1" applyAlignment="1">
      <x:alignment wrapText="1"/>
    </x:xf>
    <x:xf numFmtId="0" fontId="6" fillId="5" borderId="5" xfId="0" applyNumberFormat="1" applyFont="1" applyFill="1" applyBorder="1" applyAlignment="1">
      <x:alignment wrapText="1"/>
    </x:xf>
    <x:xf numFmtId="0" fontId="6" fillId="5" borderId="0" xfId="0" applyNumberFormat="1" applyFont="1" applyFill="1" applyBorder="1" applyAlignment="1">
      <x:alignment wrapText="1"/>
    </x:xf>
    <x:xf numFmtId="0" fontId="6" fillId="5" borderId="6" xfId="0" applyNumberFormat="1" applyFont="1" applyFill="1" applyBorder="1" applyAlignment="1">
      <x:alignment wrapText="1"/>
    </x:xf>
    <x:xf numFmtId="0" fontId="6" fillId="5" borderId="7" xfId="0" applyNumberFormat="1" applyFont="1" applyFill="1" applyBorder="1" applyAlignment="1">
      <x:alignment wrapText="1"/>
    </x:xf>
    <x:xf numFmtId="0" fontId="6" fillId="5" borderId="8" xfId="0" applyNumberFormat="1" applyFont="1" applyFill="1" applyBorder="1" applyAlignment="1">
      <x:alignment wrapText="1"/>
    </x:xf>
    <x:xf numFmtId="0" fontId="6" fillId="5" borderId="9" xfId="0" applyNumberFormat="1" applyFont="1" applyFill="1" applyBorder="1" applyAlignment="1">
      <x:alignment wrapText="1"/>
    </x:xf>
    <x:xf numFmtId="0" fontId="6" fillId="5" borderId="2" xfId="0" applyNumberFormat="1" applyFont="1" applyFill="1" applyBorder="1" applyAlignment="1">
      <x:alignment vertical="top" wrapText="1"/>
    </x:xf>
    <x:xf numFmtId="0" fontId="6" fillId="5" borderId="3" xfId="0" applyNumberFormat="1" applyFont="1" applyFill="1" applyBorder="1" applyAlignment="1">
      <x:alignment vertical="top" wrapText="1"/>
    </x:xf>
    <x:xf numFmtId="0" fontId="6" fillId="5" borderId="4" xfId="0" applyNumberFormat="1" applyFont="1" applyFill="1" applyBorder="1" applyAlignment="1">
      <x:alignment vertical="top" wrapText="1"/>
    </x:xf>
    <x:xf numFmtId="0" fontId="6" fillId="5" borderId="5" xfId="0" applyNumberFormat="1" applyFont="1" applyFill="1" applyBorder="1" applyAlignment="1">
      <x:alignment vertical="top" wrapText="1"/>
    </x:xf>
    <x:xf numFmtId="0" fontId="6" fillId="5" borderId="0" xfId="0" applyNumberFormat="1" applyFont="1" applyFill="1" applyBorder="1" applyAlignment="1">
      <x:alignment vertical="top" wrapText="1"/>
    </x:xf>
    <x:xf numFmtId="0" fontId="6" fillId="5" borderId="6" xfId="0" applyNumberFormat="1" applyFont="1" applyFill="1" applyBorder="1" applyAlignment="1">
      <x:alignment vertical="top" wrapText="1"/>
    </x:xf>
    <x:xf numFmtId="0" fontId="6" fillId="5" borderId="7" xfId="0" applyNumberFormat="1" applyFont="1" applyFill="1" applyBorder="1" applyAlignment="1">
      <x:alignment vertical="top" wrapText="1"/>
    </x:xf>
    <x:xf numFmtId="0" fontId="6" fillId="5" borderId="8" xfId="0" applyNumberFormat="1" applyFont="1" applyFill="1" applyBorder="1" applyAlignment="1">
      <x:alignment vertical="top" wrapText="1"/>
    </x:xf>
    <x:xf numFmtId="0" fontId="6" fillId="5" borderId="9" xfId="0" applyNumberFormat="1" applyFont="1" applyFill="1" applyBorder="1" applyAlignment="1">
      <x:alignment vertical="top" wrapText="1"/>
    </x:xf>
    <x:xf numFmtId="0" fontId="7" fillId="3" borderId="0" xfId="0" applyNumberFormat="1" applyFont="1" applyFill="1" applyBorder="1"/>
    <x:xf numFmtId="0" fontId="7" fillId="3" borderId="10" xfId="0" applyNumberFormat="1" applyFont="1" applyFill="1" applyBorder="1"/>
    <x:xf numFmtId="0" fontId="7" fillId="3" borderId="11" xfId="0" applyNumberFormat="1" applyFont="1" applyFill="1" applyBorder="1"/>
    <x:xf numFmtId="0" fontId="7" fillId="3" borderId="12" xfId="0" applyNumberFormat="1" applyFont="1" applyFill="1" applyBorder="1"/>
    <x:xf numFmtId="0" fontId="7" fillId="3" borderId="10" xfId="0" applyNumberFormat="1" applyFont="1" applyFill="1" applyBorder="1" applyAlignment="1">
      <x:alignment wrapText="1"/>
    </x:xf>
    <x:xf numFmtId="0" fontId="7" fillId="3" borderId="11" xfId="0" applyNumberFormat="1" applyFont="1" applyFill="1" applyBorder="1" applyAlignment="1">
      <x:alignment wrapText="1"/>
    </x:xf>
    <x:xf numFmtId="0" fontId="7" fillId="3" borderId="12" xfId="0" applyNumberFormat="1" applyFont="1" applyFill="1" applyBorder="1" applyAlignment="1">
      <x:alignment wrapText="1"/>
    </x:xf>
    <x:xf numFmtId="0" fontId="7" fillId="3" borderId="10" xfId="0" applyNumberFormat="1" applyFont="1" applyFill="1" applyBorder="1" applyAlignment="1">
      <x:alignment vertical="center" wrapText="1"/>
    </x:xf>
    <x:xf numFmtId="0" fontId="7" fillId="3" borderId="11" xfId="0" applyNumberFormat="1" applyFont="1" applyFill="1" applyBorder="1" applyAlignment="1">
      <x:alignment vertical="center" wrapText="1"/>
    </x:xf>
    <x:xf numFmtId="0" fontId="7" fillId="3" borderId="12" xfId="0" applyNumberFormat="1" applyFont="1" applyFill="1" applyBorder="1" applyAlignment="1">
      <x:alignment vertical="center" wrapText="1"/>
    </x:xf>
    <x:xf numFmtId="0" fontId="8" fillId="6" borderId="0" xfId="0" applyNumberFormat="1" applyFont="1" applyFill="1" applyBorder="1"/>
    <x:xf numFmtId="0" fontId="8" fillId="6" borderId="1" xfId="0" applyNumberFormat="1" applyFont="1" applyFill="1" applyBorder="1"/>
    <x:xf numFmtId="0" fontId="8" fillId="6" borderId="1" xfId="0" applyNumberFormat="1" applyFont="1" applyFill="1" applyBorder="1" applyAlignment="1">
      <x:alignment wrapText="1"/>
    </x:xf>
    <x:xf numFmtId="0" fontId="8" fillId="6" borderId="1" xfId="0" applyNumberFormat="1" applyFont="1" applyFill="1" applyBorder="1" applyAlignment="1">
      <x:alignment vertical="center" wrapText="1"/>
    </x:xf>
    <x:xf numFmtId="200" fontId="4" fillId="5" borderId="1" xfId="0" applyNumberFormat="1" applyFont="1" applyFill="1" applyBorder="1" applyAlignment="1">
      <x:alignment vertical="center" wrapText="1"/>
    </x:xf>
    <x:xf numFmtId="0" fontId="9" fillId="4" borderId="0" xfId="0" applyNumberFormat="1" applyFont="1" applyFill="1" applyBorder="1"/>
    <x:xf numFmtId="201" fontId="4" fillId="5" borderId="1" xfId="0" applyNumberFormat="1" applyFont="1" applyFill="1" applyBorder="1" applyAlignment="1">
      <x:alignment vertical="center" wrapText="1"/>
    </x:xf>
  </x:cellXfs>
  <x:cellStyles count="1">
    <x:cellStyle name="Normal" xfId="0"/>
  </x:cellStyles>
  <x:dxfs count="8">
    <x:dxf>
      <x:font>
        <x:b/>
      </x:font>
      <x:fill>
        <x:patternFill patternType="solid">
          <x:bgColor rgb="FFF0D3D7"/>
        </x:patternFill>
      </x:fill>
    </x:dxf>
    <x:dxf>
      <x:font>
        <x:b/>
        <x:color rgb="FF29052D"/>
      </x:font>
      <x:fill>
        <x:patternFill patternType="solid">
          <x:bgColor rgb="FFF0D3D7"/>
        </x:patternFill>
      </x:fill>
    </x:dxf>
    <x:dxf>
      <x:font>
        <x:b/>
        <x:color rgb="FF29052D"/>
      </x:font>
      <x:fill>
        <x:patternFill patternType="solid">
          <x:bgColor rgb="FFF3E5BE"/>
        </x:patternFill>
      </x:fill>
    </x:dxf>
    <x:dxf>
      <x:font>
        <x:b/>
        <x:color rgb="FF29052D"/>
      </x:font>
      <x:fill>
        <x:patternFill patternType="solid">
          <x:bgColor rgb="FFDCE9DF"/>
        </x:patternFill>
      </x:fill>
    </x:dxf>
    <x:dxf>
      <x:font>
        <x:b/>
        <x:color rgb="FF29052D"/>
      </x:font>
      <x:fill>
        <x:patternFill patternType="solid">
          <x:bgColor rgb="FFF0D3D7"/>
        </x:patternFill>
      </x:fill>
    </x:dxf>
    <x:dxf>
      <x:font>
        <x:b/>
        <x:color rgb="FF29052D"/>
      </x:font>
      <x:fill>
        <x:patternFill patternType="solid">
          <x:bgColor rgb="FFF3E5BE"/>
        </x:patternFill>
      </x:fill>
    </x:dxf>
    <x:dxf>
      <x:font>
        <x:b/>
        <x:color rgb="FF29052D"/>
      </x:font>
      <x:fill>
        <x:patternFill patternType="solid">
          <x:bgColor rgb="FFDCE9DF"/>
        </x:patternFill>
      </x:fill>
    </x:dxf>
    <x:dxf>
      <x:font>
        <x:b/>
      </x:font>
      <x:fill>
        <x:patternFill patternType="solid">
          <x:bgColor rgb="FFDCE9DF"/>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5aa74c5cac5b4418" /><Relationship Type="http://schemas.openxmlformats.org/officeDocument/2006/relationships/theme" Target="/xl/theme/theme1.xml" Id="R053e91e86c1441e2" /><Relationship Type="http://schemas.openxmlformats.org/officeDocument/2006/relationships/sharedStrings" Target="/xl/sharedStrings.xml" Id="R2aa37f2b6a724814" /><Relationship Type="http://schemas.openxmlformats.org/officeDocument/2006/relationships/worksheet" Target="/xl/worksheets/sheet1.xml" Id="R3e3c49ccc9e4434b" /><Relationship Type="http://schemas.openxmlformats.org/officeDocument/2006/relationships/worksheet" Target="/xl/worksheets/sheet2.xml" Id="Rbef5a16f38744305" /><Relationship Type="http://schemas.openxmlformats.org/officeDocument/2006/relationships/worksheet" Target="/xl/worksheets/sheet3.xml" Id="R42ba95db3424485f" /><Relationship Type="http://schemas.openxmlformats.org/officeDocument/2006/relationships/worksheet" Target="/xl/worksheets/sheet4.xml" Id="R17c5d84fb9274d5a"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7" hidden="0" customWidth="1"/>
    <x:col min="2" max="2" width="15" hidden="0" customWidth="1"/>
    <x:col min="3" max="3" width="15" hidden="0" customWidth="1"/>
    <x:col min="4" max="4" width="15" hidden="0" customWidth="1"/>
    <x:col min="5" max="5" width="15" hidden="0" customWidth="1"/>
    <x:col min="6" max="6" width="15" hidden="0" customWidth="1"/>
  </x:cols>
  <x:sheetData>
    <x:row r="1" ht="38" customHeight="1">
      <x:c r="A1" s="3" t="str">
        <x:v>Procurement Risk Register</x:v>
      </x:c>
      <x:c r="B1" s="3"/>
      <x:c r="C1" s="3"/>
      <x:c r="D1" s="3"/>
      <x:c r="E1" s="3"/>
      <x:c r="F1" s="3"/>
    </x:row>
    <x:row r="2" ht="34" customHeight="1">
      <x:c r="A2" s="7" t="str">
        <x:v>Blank reusable template | Unparalleled Source</x:v>
      </x:c>
      <x:c r="B2" s="7"/>
      <x:c r="C2" s="7"/>
      <x:c r="D2" s="7"/>
      <x:c r="E2" s="7"/>
      <x:c r="F2" s="7"/>
    </x:row>
    <x:row r="4">
      <x:c r="A4" s="9" t="str">
        <x:v>HOW TO USE THIS WORKBOOK</x:v>
      </x:c>
      <x:c r="B4" s="9"/>
      <x:c r="C4" s="9"/>
      <x:c r="D4" s="9"/>
      <x:c r="E4" s="9"/>
      <x:c r="F4" s="9"/>
    </x:row>
    <x:row r="5">
      <x:c r="A5" s="17" t="str">
        <x:v>01</x:v>
      </x:c>
      <x:c r="B5" s="14" t="str">
        <x:v>Write each risk as a cause, uncertain event, and potential consequence.</x:v>
      </x:c>
      <x:c r="C5" s="14" t="str"/>
      <x:c r="D5" s="14" t="str"/>
      <x:c r="E5" s="14" t="str"/>
      <x:c r="F5" s="14" t="str"/>
    </x:row>
    <x:row r="6">
      <x:c r="A6" s="17" t="str">
        <x:v>02</x:v>
      </x:c>
      <x:c r="B6" s="14" t="str">
        <x:v>Score inherent likelihood and impact before planned controls.</x:v>
      </x:c>
      <x:c r="C6" s="14" t="str"/>
      <x:c r="D6" s="14" t="str"/>
      <x:c r="E6" s="14" t="str"/>
      <x:c r="F6" s="14" t="str"/>
    </x:row>
    <x:row r="7">
      <x:c r="A7" s="17" t="str">
        <x:v>03</x:v>
      </x:c>
      <x:c r="B7" s="14" t="str">
        <x:v>Assign one accountable owner and a dated mitigation action.</x:v>
      </x:c>
      <x:c r="C7" s="14" t="str"/>
      <x:c r="D7" s="14" t="str"/>
      <x:c r="E7" s="14" t="str"/>
      <x:c r="F7" s="14" t="str"/>
    </x:row>
    <x:row r="8">
      <x:c r="A8" s="17" t="str">
        <x:v>04</x:v>
      </x:c>
      <x:c r="B8" s="14" t="str">
        <x:v>Define an escalation trigger and contingency for material risks.</x:v>
      </x:c>
      <x:c r="C8" s="14" t="str"/>
      <x:c r="D8" s="14" t="str"/>
      <x:c r="E8" s="14" t="str"/>
      <x:c r="F8" s="14" t="str"/>
    </x:row>
    <x:row r="9">
      <x:c r="A9" s="17" t="str">
        <x:v>05</x:v>
      </x:c>
      <x:c r="B9" s="14" t="str">
        <x:v>Rescore residual exposure only after credible controls are implemented.</x:v>
      </x:c>
      <x:c r="C9" s="14" t="str"/>
      <x:c r="D9" s="14" t="str"/>
      <x:c r="E9" s="14" t="str"/>
      <x:c r="F9" s="14" t="str"/>
    </x:row>
    <x:row r="10">
      <x:c r="A10" s="17" t="str">
        <x:v>06</x:v>
      </x:c>
      <x:c r="B10" s="14" t="str">
        <x:v>Review high and overdue risks at each decision gate and record acceptance authority.</x:v>
      </x:c>
      <x:c r="C10" s="14" t="str"/>
      <x:c r="D10" s="14" t="str"/>
      <x:c r="E10" s="14" t="str"/>
      <x:c r="F10" s="14" t="str"/>
    </x:row>
    <x:row r="13">
      <x:c r="A13" s="19" t="str">
        <x:v>SCORING AND GOVERNANCE NOTES</x:v>
      </x:c>
      <x:c r="B13" s="19"/>
      <x:c r="C13" s="19"/>
      <x:c r="D13" s="19"/>
      <x:c r="E13" s="19"/>
      <x:c r="F13" s="19"/>
    </x:row>
    <x:row r="14">
      <x:c r="A14" s="38" t="str">
        <x:v>Likelihood and impact use a 1-to-5 scale. Score = likelihood x impact. Low: 1-4; Moderate: 5-9; High: 10-16; Critical: 17-25. Color is only a scanning aid; severity is always stated in text. Acceptance of risk belongs to the appropriate decision authority.</x:v>
      </x:c>
      <x:c r="B14" s="39"/>
      <x:c r="C14" s="39"/>
      <x:c r="D14" s="39"/>
      <x:c r="E14" s="39"/>
      <x:c r="F14" s="40"/>
    </x:row>
    <x:row r="15">
      <x:c r="A15" s="41"/>
      <x:c r="B15" s="42"/>
      <x:c r="C15" s="42"/>
      <x:c r="D15" s="42"/>
      <x:c r="E15" s="42"/>
      <x:c r="F15" s="43"/>
    </x:row>
    <x:row r="16">
      <x:c r="A16" s="41"/>
      <x:c r="B16" s="42"/>
      <x:c r="C16" s="42"/>
      <x:c r="D16" s="42"/>
      <x:c r="E16" s="42"/>
      <x:c r="F16" s="43"/>
    </x:row>
    <x:row r="17">
      <x:c r="A17" s="41"/>
      <x:c r="B17" s="42"/>
      <x:c r="C17" s="42"/>
      <x:c r="D17" s="42"/>
      <x:c r="E17" s="42"/>
      <x:c r="F17" s="43"/>
    </x:row>
    <x:row r="18">
      <x:c r="A18" s="44"/>
      <x:c r="B18" s="45"/>
      <x:c r="C18" s="45"/>
      <x:c r="D18" s="45"/>
      <x:c r="E18" s="45"/>
      <x:c r="F18" s="46"/>
    </x:row>
    <x:row r="20" ht="42" customHeight="1">
      <x:c r="A20"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0" s="55"/>
      <x:c r="C20" s="55"/>
      <x:c r="D20" s="55"/>
      <x:c r="E20" s="55"/>
      <x:c r="F20" s="56"/>
    </x:row>
  </x:sheetData>
  <x:mergeCells>
    <x:mergeCell ref="A1:F1"/>
    <x:mergeCell ref="A2:F2"/>
    <x:mergeCell ref="A4:F4"/>
    <x:mergeCell ref="B5:F5"/>
    <x:mergeCell ref="B6:F6"/>
    <x:mergeCell ref="B7:F7"/>
    <x:mergeCell ref="B8:F8"/>
    <x:mergeCell ref="B9:F9"/>
    <x:mergeCell ref="B10:F10"/>
    <x:mergeCell ref="A13:F13"/>
    <x:mergeCell ref="A14:F14"/>
    <x:mergeCell ref="A15:F15"/>
    <x:mergeCell ref="A16:F16"/>
    <x:mergeCell ref="A17:F17"/>
    <x:mergeCell ref="A18:F18"/>
    <x:mergeCell ref="A20:F20"/>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28" hidden="0" customWidth="1"/>
    <x:col min="2" max="2" width="15" hidden="0" customWidth="1"/>
    <x:col min="3" max="3" width="30" hidden="0" customWidth="1"/>
    <x:col min="4" max="4" width="30" hidden="0" customWidth="1"/>
    <x:col min="5" max="5" width="12" hidden="0" customWidth="1"/>
    <x:col min="6" max="6" width="12" hidden="0" customWidth="1"/>
    <x:col min="7" max="7" width="12" hidden="0" customWidth="1"/>
    <x:col min="8" max="8" width="12" hidden="0" customWidth="1"/>
  </x:cols>
  <x:sheetData>
    <x:row r="1" ht="38" customHeight="1">
      <x:c r="A1" s="3" t="str">
        <x:v>Risk Summary</x:v>
      </x:c>
      <x:c r="B1" s="3"/>
      <x:c r="C1" s="3"/>
      <x:c r="D1" s="3"/>
      <x:c r="E1" s="3"/>
      <x:c r="F1" s="3"/>
      <x:c r="G1" s="3"/>
      <x:c r="H1" s="3"/>
    </x:row>
    <x:row r="2" ht="34" customHeight="1">
      <x:c r="A2" s="7" t="str">
        <x:v>Formula-driven governance view of current inherent and residual exposure.</x:v>
      </x:c>
      <x:c r="B2" s="7"/>
      <x:c r="C2" s="7"/>
      <x:c r="D2" s="7"/>
      <x:c r="E2" s="7"/>
      <x:c r="F2" s="7"/>
      <x:c r="G2" s="7"/>
      <x:c r="H2" s="7"/>
    </x:row>
    <x:row r="4" ht="32" customHeight="1">
      <x:c r="A4" s="60" t="str">
        <x:v>Metric</x:v>
      </x:c>
      <x:c r="B4" s="60" t="str">
        <x:v>Current count</x:v>
      </x:c>
      <x:c r="C4" s="60" t="str">
        <x:v>Review question</x:v>
      </x:c>
      <x:c r="D4" s="60" t="str">
        <x:v>Owner response</x:v>
      </x:c>
    </x:row>
    <x:row r="5">
      <x:c r="A5" s="14" t="str">
        <x:v>Critical inherent risks</x:v>
      </x:c>
      <x:c r="B5" s="61" t="n">
        <x:f>COUNTIF('Risk Register'!$H$5:$H$54,"Critical")</x:f>
        <x:v>0</x:v>
      </x:c>
      <x:c r="C5" s="14" t="str">
        <x:v>What must change before authorization?</x:v>
      </x:c>
      <x:c r="D5" s="14"/>
    </x:row>
    <x:row r="6">
      <x:c r="A6" s="14" t="str">
        <x:v>High inherent risks</x:v>
      </x:c>
      <x:c r="B6" s="61" t="n">
        <x:f>COUNTIF('Risk Register'!$H$5:$H$54,"High")</x:f>
        <x:v>0</x:v>
      </x:c>
      <x:c r="C6" s="14" t="str">
        <x:v>Are mitigations funded and owned?</x:v>
      </x:c>
      <x:c r="D6" s="14"/>
    </x:row>
    <x:row r="7">
      <x:c r="A7" s="14" t="str">
        <x:v>Critical residual risks</x:v>
      </x:c>
      <x:c r="B7" s="61" t="n">
        <x:f>COUNTIF('Risk Register'!$Q$5:$Q$54,"Critical")</x:f>
        <x:v>0</x:v>
      </x:c>
      <x:c r="C7" s="14" t="str">
        <x:v>Is the remaining exposure acceptable?</x:v>
      </x:c>
      <x:c r="D7" s="14"/>
    </x:row>
    <x:row r="8">
      <x:c r="A8" s="14" t="str">
        <x:v>High residual risks</x:v>
      </x:c>
      <x:c r="B8" s="61" t="n">
        <x:f>COUNTIF('Risk Register'!$Q$5:$Q$54,"High")</x:f>
        <x:v>0</x:v>
      </x:c>
      <x:c r="C8" s="14" t="str">
        <x:v>What evidence supports the rescore?</x:v>
      </x:c>
      <x:c r="D8" s="14"/>
    </x:row>
    <x:row r="9">
      <x:c r="A9" s="14" t="str">
        <x:v>Open risks</x:v>
      </x:c>
      <x:c r="B9" s="61" t="n">
        <x:f>COUNTIF('Risk Register'!$M$5:$M$54,"Open")</x:f>
        <x:v>0</x:v>
      </x:c>
      <x:c r="C9" s="14" t="str">
        <x:v>Which items block the next gate?</x:v>
      </x:c>
      <x:c r="D9" s="14"/>
    </x:row>
    <x:row r="10">
      <x:c r="A10" s="14" t="str">
        <x:v>Overdue mitigation actions</x:v>
      </x:c>
      <x:c r="B10" s="61" t="n">
        <x:f>COUNTIFS('Risk Register'!$L$5:$L$54,"&lt;"&amp;TODAY(),'Risk Register'!$M$5:$M$54,"&lt;&gt;Closed",'Risk Register'!$L$5:$L$54,"&lt;&gt;")</x:f>
        <x:v>0</x:v>
      </x:c>
      <x:c r="C10" s="14" t="str">
        <x:v>Which action requires escalation today?</x:v>
      </x:c>
      <x:c r="D10" s="14"/>
    </x:row>
    <x:row r="11">
      <x:c r="A11" s="14" t="str">
        <x:v>Risks awaiting acceptance</x:v>
      </x:c>
      <x:c r="B11" s="61" t="n">
        <x:f>COUNTIF('Risk Register'!$R$5:$R$54,"Pending")</x:f>
        <x:v>0</x:v>
      </x:c>
      <x:c r="C11" s="14" t="str">
        <x:v>Who has authority to accept the exposure?</x:v>
      </x:c>
      <x:c r="D11" s="14"/>
    </x:row>
    <x:row r="13">
      <x:c r="A13" s="62" t="str">
        <x:v>GOVERNANCE NOTES / DECISIONS</x:v>
      </x:c>
      <x:c r="B13" s="62"/>
      <x:c r="C13" s="62"/>
      <x:c r="D13" s="62"/>
      <x:c r="E13" s="62"/>
      <x:c r="F13" s="62"/>
      <x:c r="G13" s="62"/>
      <x:c r="H13" s="62"/>
    </x:row>
    <x:row r="14">
      <x:c r="A14" s="14"/>
      <x:c r="B14" s="14"/>
      <x:c r="C14" s="14"/>
      <x:c r="D14" s="14"/>
      <x:c r="E14" s="14"/>
      <x:c r="F14" s="14"/>
      <x:c r="G14" s="14"/>
      <x:c r="H14" s="14"/>
    </x:row>
    <x:row r="15">
      <x:c r="A15" s="14"/>
      <x:c r="B15" s="14"/>
      <x:c r="C15" s="14"/>
      <x:c r="D15" s="14"/>
      <x:c r="E15" s="14"/>
      <x:c r="F15" s="14"/>
      <x:c r="G15" s="14"/>
      <x:c r="H15" s="14"/>
    </x:row>
    <x:row r="16">
      <x:c r="A16" s="14"/>
      <x:c r="B16" s="14"/>
      <x:c r="C16" s="14"/>
      <x:c r="D16" s="14"/>
      <x:c r="E16" s="14"/>
      <x:c r="F16" s="14"/>
      <x:c r="G16" s="14"/>
      <x:c r="H16" s="14"/>
    </x:row>
    <x:row r="17">
      <x:c r="A17" s="14"/>
      <x:c r="B17" s="14"/>
      <x:c r="C17" s="14"/>
      <x:c r="D17" s="14"/>
      <x:c r="E17" s="14"/>
      <x:c r="F17" s="14"/>
      <x:c r="G17" s="14"/>
      <x:c r="H17" s="14"/>
    </x:row>
    <x:row r="18">
      <x:c r="A18" s="14"/>
      <x:c r="B18" s="14"/>
      <x:c r="C18" s="14"/>
      <x:c r="D18" s="14"/>
      <x:c r="E18" s="14"/>
      <x:c r="F18" s="14"/>
      <x:c r="G18" s="14"/>
      <x:c r="H18" s="14"/>
    </x:row>
    <x:row r="19">
      <x:c r="A19" s="14"/>
      <x:c r="B19" s="14"/>
      <x:c r="C19" s="14"/>
      <x:c r="D19" s="14"/>
      <x:c r="E19" s="14"/>
      <x:c r="F19" s="14"/>
      <x:c r="G19" s="14"/>
      <x:c r="H19" s="14"/>
    </x:row>
    <x:row r="21" ht="42" customHeight="1">
      <x:c r="A21"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1" s="55"/>
      <x:c r="C21" s="55"/>
      <x:c r="D21" s="55"/>
      <x:c r="E21" s="55"/>
      <x:c r="F21" s="55"/>
      <x:c r="G21" s="55"/>
      <x:c r="H21" s="56"/>
    </x:row>
  </x:sheetData>
  <x:mergeCells>
    <x:mergeCell ref="A1:H1"/>
    <x:mergeCell ref="A2:H2"/>
    <x:mergeCell ref="A13:H13"/>
    <x:mergeCell ref="A14:H19"/>
    <x:mergeCell ref="A21:H21"/>
  </x:mergeCells>
  <x:conditionalFormatting sqref="B5:B6">
    <x:cfRule type="cellIs" dxfId="0" priority="1" operator="greaterThan">
      <x:formula>0</x:formula>
    </x:cfRule>
  </x:conditionalFormatting>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10" hidden="0" customWidth="1"/>
    <x:col min="2" max="2" width="16" hidden="0" customWidth="1"/>
    <x:col min="3" max="3" width="26" hidden="0" customWidth="1"/>
    <x:col min="4" max="4" width="26" hidden="0" customWidth="1"/>
    <x:col min="5" max="5" width="26" hidden="0" customWidth="1"/>
    <x:col min="6" max="6" width="13" hidden="0" customWidth="1"/>
    <x:col min="7" max="7" width="13" hidden="0" customWidth="1"/>
    <x:col min="8" max="8" width="13" hidden="0" customWidth="1"/>
    <x:col min="9" max="9" width="26" hidden="0" customWidth="1"/>
    <x:col min="10" max="10" width="26" hidden="0" customWidth="1"/>
    <x:col min="11" max="11" width="15" hidden="0" customWidth="1"/>
    <x:col min="12" max="12" width="15" hidden="0" customWidth="1"/>
    <x:col min="13" max="13" width="15" hidden="0" customWidth="1"/>
    <x:col min="14" max="14" width="15" hidden="0" customWidth="1"/>
    <x:col min="15" max="15" width="15" hidden="0" customWidth="1"/>
    <x:col min="16" max="16" width="15" hidden="0" customWidth="1"/>
    <x:col min="17" max="17" width="15" hidden="0" customWidth="1"/>
    <x:col min="18" max="18" width="15" hidden="0" customWidth="1"/>
    <x:col min="19" max="19" width="30" hidden="0" customWidth="1"/>
  </x:cols>
  <x:sheetData>
    <x:row r="1" ht="38" customHeight="1">
      <x:c r="A1" s="3" t="str">
        <x:v>Risk Register</x:v>
      </x:c>
      <x:c r="B1" s="3"/>
      <x:c r="C1" s="3"/>
      <x:c r="D1" s="3"/>
      <x:c r="E1" s="3"/>
      <x:c r="F1" s="3"/>
      <x:c r="G1" s="3"/>
      <x:c r="H1" s="3"/>
      <x:c r="I1" s="3"/>
      <x:c r="J1" s="3"/>
      <x:c r="K1" s="3"/>
      <x:c r="L1" s="3"/>
      <x:c r="M1" s="3"/>
      <x:c r="N1" s="3"/>
      <x:c r="O1" s="3"/>
      <x:c r="P1" s="3"/>
      <x:c r="Q1" s="3"/>
      <x:c r="R1" s="3"/>
      <x:c r="S1" s="3"/>
    </x:row>
    <x:row r="2" ht="34" customHeight="1">
      <x:c r="A2" s="7" t="str">
        <x:v>Score inherent exposure, plan controls, and record residual risk with evidence.</x:v>
      </x:c>
      <x:c r="B2" s="7"/>
      <x:c r="C2" s="7"/>
      <x:c r="D2" s="7"/>
      <x:c r="E2" s="7"/>
      <x:c r="F2" s="7"/>
      <x:c r="G2" s="7"/>
      <x:c r="H2" s="7"/>
      <x:c r="I2" s="7"/>
      <x:c r="J2" s="7"/>
      <x:c r="K2" s="7"/>
      <x:c r="L2" s="7"/>
      <x:c r="M2" s="7"/>
      <x:c r="N2" s="7"/>
      <x:c r="O2" s="7"/>
      <x:c r="P2" s="7"/>
      <x:c r="Q2" s="7"/>
      <x:c r="R2" s="7"/>
      <x:c r="S2" s="7"/>
    </x:row>
    <x:row r="4" ht="32" customHeight="1">
      <x:c r="A4" s="60" t="str">
        <x:v>Risk ID</x:v>
      </x:c>
      <x:c r="B4" s="60" t="str">
        <x:v>Category</x:v>
      </x:c>
      <x:c r="C4" s="60" t="str">
        <x:v>Cause / source</x:v>
      </x:c>
      <x:c r="D4" s="60" t="str">
        <x:v>Risk event</x:v>
      </x:c>
      <x:c r="E4" s="60" t="str">
        <x:v>Potential consequence</x:v>
      </x:c>
      <x:c r="F4" s="60" t="str">
        <x:v>Likelihood</x:v>
      </x:c>
      <x:c r="G4" s="60" t="str">
        <x:v>Impact</x:v>
      </x:c>
      <x:c r="H4" s="60" t="str">
        <x:v>Inherent severity</x:v>
      </x:c>
      <x:c r="I4" s="60" t="str">
        <x:v>Mitigation action</x:v>
      </x:c>
      <x:c r="J4" s="60" t="str">
        <x:v>Contingency</x:v>
      </x:c>
      <x:c r="K4" s="60" t="str">
        <x:v>Owner</x:v>
      </x:c>
      <x:c r="L4" s="60" t="str">
        <x:v>Due date</x:v>
      </x:c>
      <x:c r="M4" s="60" t="str">
        <x:v>Status</x:v>
      </x:c>
      <x:c r="N4" s="60" t="str">
        <x:v>Residual likelihood</x:v>
      </x:c>
      <x:c r="O4" s="60" t="str">
        <x:v>Residual impact</x:v>
      </x:c>
      <x:c r="P4" s="60" t="str">
        <x:v>Residual score</x:v>
      </x:c>
      <x:c r="Q4" s="60" t="str">
        <x:v>Residual severity</x:v>
      </x:c>
      <x:c r="R4" s="60" t="str">
        <x:v>Acceptance status</x:v>
      </x:c>
      <x:c r="S4" s="60" t="str">
        <x:v>Evidence / escalation trigger</x:v>
      </x:c>
    </x:row>
    <x:row r="5">
      <x:c r="A5" s="14" t="str">
        <x:v>R-001</x:v>
      </x:c>
      <x:c r="B5" s="14"/>
      <x:c r="C5" s="14"/>
      <x:c r="D5" s="14"/>
      <x:c r="E5" s="14"/>
      <x:c r="F5" s="14"/>
      <x:c r="G5" s="14"/>
      <x:c r="H5" s="14" t="str">
        <x:f>IF(OR(F5="",G5=""),"",IF(F5*G5&gt;=17,"Critical",IF(F5*G5&gt;=10,"High",IF(F5*G5&gt;=5,"Moderate","Low"))))</x:f>
      </x:c>
      <x:c r="I5" s="14"/>
      <x:c r="J5" s="14"/>
      <x:c r="K5" s="14"/>
      <x:c r="L5" s="63"/>
      <x:c r="M5" s="14"/>
      <x:c r="N5" s="14"/>
      <x:c r="O5" s="14"/>
      <x:c r="P5" s="14" t="str">
        <x:f>IF(OR(N5="",O5=""),"",N5*O5)</x:f>
      </x:c>
      <x:c r="Q5" s="14" t="str">
        <x:f>IF(P5="","",IF(P5&gt;=17,"Critical",IF(P5&gt;=10,"High",IF(P5&gt;=5,"Moderate","Low"))))</x:f>
      </x:c>
      <x:c r="R5" s="14"/>
      <x:c r="S5" s="14"/>
    </x:row>
    <x:row r="6">
      <x:c r="A6" s="14" t="str">
        <x:v>R-002</x:v>
      </x:c>
      <x:c r="B6" s="14"/>
      <x:c r="C6" s="14"/>
      <x:c r="D6" s="14"/>
      <x:c r="E6" s="14"/>
      <x:c r="F6" s="14"/>
      <x:c r="G6" s="14"/>
      <x:c r="H6" s="14" t="str">
        <x:f>IF(OR(F6="",G6=""),"",IF(F6*G6&gt;=17,"Critical",IF(F6*G6&gt;=10,"High",IF(F6*G6&gt;=5,"Moderate","Low"))))</x:f>
      </x:c>
      <x:c r="I6" s="14"/>
      <x:c r="J6" s="14"/>
      <x:c r="K6" s="14"/>
      <x:c r="L6" s="63"/>
      <x:c r="M6" s="14"/>
      <x:c r="N6" s="14"/>
      <x:c r="O6" s="14"/>
      <x:c r="P6" s="14" t="str">
        <x:f>IF(OR(N6="",O6=""),"",N6*O6)</x:f>
      </x:c>
      <x:c r="Q6" s="14" t="str">
        <x:f>IF(P6="","",IF(P6&gt;=17,"Critical",IF(P6&gt;=10,"High",IF(P6&gt;=5,"Moderate","Low"))))</x:f>
      </x:c>
      <x:c r="R6" s="14"/>
      <x:c r="S6" s="14"/>
    </x:row>
    <x:row r="7">
      <x:c r="A7" s="14" t="str">
        <x:v>R-003</x:v>
      </x:c>
      <x:c r="B7" s="14"/>
      <x:c r="C7" s="14"/>
      <x:c r="D7" s="14"/>
      <x:c r="E7" s="14"/>
      <x:c r="F7" s="14"/>
      <x:c r="G7" s="14"/>
      <x:c r="H7" s="14" t="str">
        <x:f>IF(OR(F7="",G7=""),"",IF(F7*G7&gt;=17,"Critical",IF(F7*G7&gt;=10,"High",IF(F7*G7&gt;=5,"Moderate","Low"))))</x:f>
      </x:c>
      <x:c r="I7" s="14"/>
      <x:c r="J7" s="14"/>
      <x:c r="K7" s="14"/>
      <x:c r="L7" s="63"/>
      <x:c r="M7" s="14"/>
      <x:c r="N7" s="14"/>
      <x:c r="O7" s="14"/>
      <x:c r="P7" s="14" t="str">
        <x:f>IF(OR(N7="",O7=""),"",N7*O7)</x:f>
      </x:c>
      <x:c r="Q7" s="14" t="str">
        <x:f>IF(P7="","",IF(P7&gt;=17,"Critical",IF(P7&gt;=10,"High",IF(P7&gt;=5,"Moderate","Low"))))</x:f>
      </x:c>
      <x:c r="R7" s="14"/>
      <x:c r="S7" s="14"/>
    </x:row>
    <x:row r="8">
      <x:c r="A8" s="14" t="str">
        <x:v>R-004</x:v>
      </x:c>
      <x:c r="B8" s="14"/>
      <x:c r="C8" s="14"/>
      <x:c r="D8" s="14"/>
      <x:c r="E8" s="14"/>
      <x:c r="F8" s="14"/>
      <x:c r="G8" s="14"/>
      <x:c r="H8" s="14" t="str">
        <x:f>IF(OR(F8="",G8=""),"",IF(F8*G8&gt;=17,"Critical",IF(F8*G8&gt;=10,"High",IF(F8*G8&gt;=5,"Moderate","Low"))))</x:f>
      </x:c>
      <x:c r="I8" s="14"/>
      <x:c r="J8" s="14"/>
      <x:c r="K8" s="14"/>
      <x:c r="L8" s="63"/>
      <x:c r="M8" s="14"/>
      <x:c r="N8" s="14"/>
      <x:c r="O8" s="14"/>
      <x:c r="P8" s="14" t="str">
        <x:f>IF(OR(N8="",O8=""),"",N8*O8)</x:f>
      </x:c>
      <x:c r="Q8" s="14" t="str">
        <x:f>IF(P8="","",IF(P8&gt;=17,"Critical",IF(P8&gt;=10,"High",IF(P8&gt;=5,"Moderate","Low"))))</x:f>
      </x:c>
      <x:c r="R8" s="14"/>
      <x:c r="S8" s="14"/>
    </x:row>
    <x:row r="9">
      <x:c r="A9" s="14" t="str">
        <x:v>R-005</x:v>
      </x:c>
      <x:c r="B9" s="14"/>
      <x:c r="C9" s="14"/>
      <x:c r="D9" s="14"/>
      <x:c r="E9" s="14"/>
      <x:c r="F9" s="14"/>
      <x:c r="G9" s="14"/>
      <x:c r="H9" s="14" t="str">
        <x:f>IF(OR(F9="",G9=""),"",IF(F9*G9&gt;=17,"Critical",IF(F9*G9&gt;=10,"High",IF(F9*G9&gt;=5,"Moderate","Low"))))</x:f>
      </x:c>
      <x:c r="I9" s="14"/>
      <x:c r="J9" s="14"/>
      <x:c r="K9" s="14"/>
      <x:c r="L9" s="63"/>
      <x:c r="M9" s="14"/>
      <x:c r="N9" s="14"/>
      <x:c r="O9" s="14"/>
      <x:c r="P9" s="14" t="str">
        <x:f>IF(OR(N9="",O9=""),"",N9*O9)</x:f>
      </x:c>
      <x:c r="Q9" s="14" t="str">
        <x:f>IF(P9="","",IF(P9&gt;=17,"Critical",IF(P9&gt;=10,"High",IF(P9&gt;=5,"Moderate","Low"))))</x:f>
      </x:c>
      <x:c r="R9" s="14"/>
      <x:c r="S9" s="14"/>
    </x:row>
    <x:row r="10">
      <x:c r="A10" s="14" t="str">
        <x:v>R-006</x:v>
      </x:c>
      <x:c r="B10" s="14"/>
      <x:c r="C10" s="14"/>
      <x:c r="D10" s="14"/>
      <x:c r="E10" s="14"/>
      <x:c r="F10" s="14"/>
      <x:c r="G10" s="14"/>
      <x:c r="H10" s="14" t="str">
        <x:f>IF(OR(F10="",G10=""),"",IF(F10*G10&gt;=17,"Critical",IF(F10*G10&gt;=10,"High",IF(F10*G10&gt;=5,"Moderate","Low"))))</x:f>
      </x:c>
      <x:c r="I10" s="14"/>
      <x:c r="J10" s="14"/>
      <x:c r="K10" s="14"/>
      <x:c r="L10" s="63"/>
      <x:c r="M10" s="14"/>
      <x:c r="N10" s="14"/>
      <x:c r="O10" s="14"/>
      <x:c r="P10" s="14" t="str">
        <x:f>IF(OR(N10="",O10=""),"",N10*O10)</x:f>
      </x:c>
      <x:c r="Q10" s="14" t="str">
        <x:f>IF(P10="","",IF(P10&gt;=17,"Critical",IF(P10&gt;=10,"High",IF(P10&gt;=5,"Moderate","Low"))))</x:f>
      </x:c>
      <x:c r="R10" s="14"/>
      <x:c r="S10" s="14"/>
    </x:row>
    <x:row r="11">
      <x:c r="A11" s="14" t="str">
        <x:v>R-007</x:v>
      </x:c>
      <x:c r="B11" s="14"/>
      <x:c r="C11" s="14"/>
      <x:c r="D11" s="14"/>
      <x:c r="E11" s="14"/>
      <x:c r="F11" s="14"/>
      <x:c r="G11" s="14"/>
      <x:c r="H11" s="14" t="str">
        <x:f>IF(OR(F11="",G11=""),"",IF(F11*G11&gt;=17,"Critical",IF(F11*G11&gt;=10,"High",IF(F11*G11&gt;=5,"Moderate","Low"))))</x:f>
      </x:c>
      <x:c r="I11" s="14"/>
      <x:c r="J11" s="14"/>
      <x:c r="K11" s="14"/>
      <x:c r="L11" s="63"/>
      <x:c r="M11" s="14"/>
      <x:c r="N11" s="14"/>
      <x:c r="O11" s="14"/>
      <x:c r="P11" s="14" t="str">
        <x:f>IF(OR(N11="",O11=""),"",N11*O11)</x:f>
      </x:c>
      <x:c r="Q11" s="14" t="str">
        <x:f>IF(P11="","",IF(P11&gt;=17,"Critical",IF(P11&gt;=10,"High",IF(P11&gt;=5,"Moderate","Low"))))</x:f>
      </x:c>
      <x:c r="R11" s="14"/>
      <x:c r="S11" s="14"/>
    </x:row>
    <x:row r="12">
      <x:c r="A12" s="14" t="str">
        <x:v>R-008</x:v>
      </x:c>
      <x:c r="B12" s="14"/>
      <x:c r="C12" s="14"/>
      <x:c r="D12" s="14"/>
      <x:c r="E12" s="14"/>
      <x:c r="F12" s="14"/>
      <x:c r="G12" s="14"/>
      <x:c r="H12" s="14" t="str">
        <x:f>IF(OR(F12="",G12=""),"",IF(F12*G12&gt;=17,"Critical",IF(F12*G12&gt;=10,"High",IF(F12*G12&gt;=5,"Moderate","Low"))))</x:f>
      </x:c>
      <x:c r="I12" s="14"/>
      <x:c r="J12" s="14"/>
      <x:c r="K12" s="14"/>
      <x:c r="L12" s="63"/>
      <x:c r="M12" s="14"/>
      <x:c r="N12" s="14"/>
      <x:c r="O12" s="14"/>
      <x:c r="P12" s="14" t="str">
        <x:f>IF(OR(N12="",O12=""),"",N12*O12)</x:f>
      </x:c>
      <x:c r="Q12" s="14" t="str">
        <x:f>IF(P12="","",IF(P12&gt;=17,"Critical",IF(P12&gt;=10,"High",IF(P12&gt;=5,"Moderate","Low"))))</x:f>
      </x:c>
      <x:c r="R12" s="14"/>
      <x:c r="S12" s="14"/>
    </x:row>
    <x:row r="13">
      <x:c r="A13" s="14" t="str">
        <x:v>R-009</x:v>
      </x:c>
      <x:c r="B13" s="14"/>
      <x:c r="C13" s="14"/>
      <x:c r="D13" s="14"/>
      <x:c r="E13" s="14"/>
      <x:c r="F13" s="14"/>
      <x:c r="G13" s="14"/>
      <x:c r="H13" s="14" t="str">
        <x:f>IF(OR(F13="",G13=""),"",IF(F13*G13&gt;=17,"Critical",IF(F13*G13&gt;=10,"High",IF(F13*G13&gt;=5,"Moderate","Low"))))</x:f>
      </x:c>
      <x:c r="I13" s="14"/>
      <x:c r="J13" s="14"/>
      <x:c r="K13" s="14"/>
      <x:c r="L13" s="63"/>
      <x:c r="M13" s="14"/>
      <x:c r="N13" s="14"/>
      <x:c r="O13" s="14"/>
      <x:c r="P13" s="14" t="str">
        <x:f>IF(OR(N13="",O13=""),"",N13*O13)</x:f>
      </x:c>
      <x:c r="Q13" s="14" t="str">
        <x:f>IF(P13="","",IF(P13&gt;=17,"Critical",IF(P13&gt;=10,"High",IF(P13&gt;=5,"Moderate","Low"))))</x:f>
      </x:c>
      <x:c r="R13" s="14"/>
      <x:c r="S13" s="14"/>
    </x:row>
    <x:row r="14">
      <x:c r="A14" s="14" t="str">
        <x:v>R-010</x:v>
      </x:c>
      <x:c r="B14" s="14"/>
      <x:c r="C14" s="14"/>
      <x:c r="D14" s="14"/>
      <x:c r="E14" s="14"/>
      <x:c r="F14" s="14"/>
      <x:c r="G14" s="14"/>
      <x:c r="H14" s="14" t="str">
        <x:f>IF(OR(F14="",G14=""),"",IF(F14*G14&gt;=17,"Critical",IF(F14*G14&gt;=10,"High",IF(F14*G14&gt;=5,"Moderate","Low"))))</x:f>
      </x:c>
      <x:c r="I14" s="14"/>
      <x:c r="J14" s="14"/>
      <x:c r="K14" s="14"/>
      <x:c r="L14" s="63"/>
      <x:c r="M14" s="14"/>
      <x:c r="N14" s="14"/>
      <x:c r="O14" s="14"/>
      <x:c r="P14" s="14" t="str">
        <x:f>IF(OR(N14="",O14=""),"",N14*O14)</x:f>
      </x:c>
      <x:c r="Q14" s="14" t="str">
        <x:f>IF(P14="","",IF(P14&gt;=17,"Critical",IF(P14&gt;=10,"High",IF(P14&gt;=5,"Moderate","Low"))))</x:f>
      </x:c>
      <x:c r="R14" s="14"/>
      <x:c r="S14" s="14"/>
    </x:row>
    <x:row r="15">
      <x:c r="A15" s="14" t="str">
        <x:v>R-011</x:v>
      </x:c>
      <x:c r="B15" s="14"/>
      <x:c r="C15" s="14"/>
      <x:c r="D15" s="14"/>
      <x:c r="E15" s="14"/>
      <x:c r="F15" s="14"/>
      <x:c r="G15" s="14"/>
      <x:c r="H15" s="14" t="str">
        <x:f>IF(OR(F15="",G15=""),"",IF(F15*G15&gt;=17,"Critical",IF(F15*G15&gt;=10,"High",IF(F15*G15&gt;=5,"Moderate","Low"))))</x:f>
      </x:c>
      <x:c r="I15" s="14"/>
      <x:c r="J15" s="14"/>
      <x:c r="K15" s="14"/>
      <x:c r="L15" s="63"/>
      <x:c r="M15" s="14"/>
      <x:c r="N15" s="14"/>
      <x:c r="O15" s="14"/>
      <x:c r="P15" s="14" t="str">
        <x:f>IF(OR(N15="",O15=""),"",N15*O15)</x:f>
      </x:c>
      <x:c r="Q15" s="14" t="str">
        <x:f>IF(P15="","",IF(P15&gt;=17,"Critical",IF(P15&gt;=10,"High",IF(P15&gt;=5,"Moderate","Low"))))</x:f>
      </x:c>
      <x:c r="R15" s="14"/>
      <x:c r="S15" s="14"/>
    </x:row>
    <x:row r="16">
      <x:c r="A16" s="14" t="str">
        <x:v>R-012</x:v>
      </x:c>
      <x:c r="B16" s="14"/>
      <x:c r="C16" s="14"/>
      <x:c r="D16" s="14"/>
      <x:c r="E16" s="14"/>
      <x:c r="F16" s="14"/>
      <x:c r="G16" s="14"/>
      <x:c r="H16" s="14" t="str">
        <x:f>IF(OR(F16="",G16=""),"",IF(F16*G16&gt;=17,"Critical",IF(F16*G16&gt;=10,"High",IF(F16*G16&gt;=5,"Moderate","Low"))))</x:f>
      </x:c>
      <x:c r="I16" s="14"/>
      <x:c r="J16" s="14"/>
      <x:c r="K16" s="14"/>
      <x:c r="L16" s="63"/>
      <x:c r="M16" s="14"/>
      <x:c r="N16" s="14"/>
      <x:c r="O16" s="14"/>
      <x:c r="P16" s="14" t="str">
        <x:f>IF(OR(N16="",O16=""),"",N16*O16)</x:f>
      </x:c>
      <x:c r="Q16" s="14" t="str">
        <x:f>IF(P16="","",IF(P16&gt;=17,"Critical",IF(P16&gt;=10,"High",IF(P16&gt;=5,"Moderate","Low"))))</x:f>
      </x:c>
      <x:c r="R16" s="14"/>
      <x:c r="S16" s="14"/>
    </x:row>
    <x:row r="17">
      <x:c r="A17" s="14" t="str">
        <x:v>R-013</x:v>
      </x:c>
      <x:c r="B17" s="14"/>
      <x:c r="C17" s="14"/>
      <x:c r="D17" s="14"/>
      <x:c r="E17" s="14"/>
      <x:c r="F17" s="14"/>
      <x:c r="G17" s="14"/>
      <x:c r="H17" s="14" t="str">
        <x:f>IF(OR(F17="",G17=""),"",IF(F17*G17&gt;=17,"Critical",IF(F17*G17&gt;=10,"High",IF(F17*G17&gt;=5,"Moderate","Low"))))</x:f>
      </x:c>
      <x:c r="I17" s="14"/>
      <x:c r="J17" s="14"/>
      <x:c r="K17" s="14"/>
      <x:c r="L17" s="63"/>
      <x:c r="M17" s="14"/>
      <x:c r="N17" s="14"/>
      <x:c r="O17" s="14"/>
      <x:c r="P17" s="14" t="str">
        <x:f>IF(OR(N17="",O17=""),"",N17*O17)</x:f>
      </x:c>
      <x:c r="Q17" s="14" t="str">
        <x:f>IF(P17="","",IF(P17&gt;=17,"Critical",IF(P17&gt;=10,"High",IF(P17&gt;=5,"Moderate","Low"))))</x:f>
      </x:c>
      <x:c r="R17" s="14"/>
      <x:c r="S17" s="14"/>
    </x:row>
    <x:row r="18">
      <x:c r="A18" s="14" t="str">
        <x:v>R-014</x:v>
      </x:c>
      <x:c r="B18" s="14"/>
      <x:c r="C18" s="14"/>
      <x:c r="D18" s="14"/>
      <x:c r="E18" s="14"/>
      <x:c r="F18" s="14"/>
      <x:c r="G18" s="14"/>
      <x:c r="H18" s="14" t="str">
        <x:f>IF(OR(F18="",G18=""),"",IF(F18*G18&gt;=17,"Critical",IF(F18*G18&gt;=10,"High",IF(F18*G18&gt;=5,"Moderate","Low"))))</x:f>
      </x:c>
      <x:c r="I18" s="14"/>
      <x:c r="J18" s="14"/>
      <x:c r="K18" s="14"/>
      <x:c r="L18" s="63"/>
      <x:c r="M18" s="14"/>
      <x:c r="N18" s="14"/>
      <x:c r="O18" s="14"/>
      <x:c r="P18" s="14" t="str">
        <x:f>IF(OR(N18="",O18=""),"",N18*O18)</x:f>
      </x:c>
      <x:c r="Q18" s="14" t="str">
        <x:f>IF(P18="","",IF(P18&gt;=17,"Critical",IF(P18&gt;=10,"High",IF(P18&gt;=5,"Moderate","Low"))))</x:f>
      </x:c>
      <x:c r="R18" s="14"/>
      <x:c r="S18" s="14"/>
    </x:row>
    <x:row r="19">
      <x:c r="A19" s="14" t="str">
        <x:v>R-015</x:v>
      </x:c>
      <x:c r="B19" s="14"/>
      <x:c r="C19" s="14"/>
      <x:c r="D19" s="14"/>
      <x:c r="E19" s="14"/>
      <x:c r="F19" s="14"/>
      <x:c r="G19" s="14"/>
      <x:c r="H19" s="14" t="str">
        <x:f>IF(OR(F19="",G19=""),"",IF(F19*G19&gt;=17,"Critical",IF(F19*G19&gt;=10,"High",IF(F19*G19&gt;=5,"Moderate","Low"))))</x:f>
      </x:c>
      <x:c r="I19" s="14"/>
      <x:c r="J19" s="14"/>
      <x:c r="K19" s="14"/>
      <x:c r="L19" s="63"/>
      <x:c r="M19" s="14"/>
      <x:c r="N19" s="14"/>
      <x:c r="O19" s="14"/>
      <x:c r="P19" s="14" t="str">
        <x:f>IF(OR(N19="",O19=""),"",N19*O19)</x:f>
      </x:c>
      <x:c r="Q19" s="14" t="str">
        <x:f>IF(P19="","",IF(P19&gt;=17,"Critical",IF(P19&gt;=10,"High",IF(P19&gt;=5,"Moderate","Low"))))</x:f>
      </x:c>
      <x:c r="R19" s="14"/>
      <x:c r="S19" s="14"/>
    </x:row>
    <x:row r="20">
      <x:c r="A20" s="14" t="str">
        <x:v>R-016</x:v>
      </x:c>
      <x:c r="B20" s="14"/>
      <x:c r="C20" s="14"/>
      <x:c r="D20" s="14"/>
      <x:c r="E20" s="14"/>
      <x:c r="F20" s="14"/>
      <x:c r="G20" s="14"/>
      <x:c r="H20" s="14" t="str">
        <x:f>IF(OR(F20="",G20=""),"",IF(F20*G20&gt;=17,"Critical",IF(F20*G20&gt;=10,"High",IF(F20*G20&gt;=5,"Moderate","Low"))))</x:f>
      </x:c>
      <x:c r="I20" s="14"/>
      <x:c r="J20" s="14"/>
      <x:c r="K20" s="14"/>
      <x:c r="L20" s="63"/>
      <x:c r="M20" s="14"/>
      <x:c r="N20" s="14"/>
      <x:c r="O20" s="14"/>
      <x:c r="P20" s="14" t="str">
        <x:f>IF(OR(N20="",O20=""),"",N20*O20)</x:f>
      </x:c>
      <x:c r="Q20" s="14" t="str">
        <x:f>IF(P20="","",IF(P20&gt;=17,"Critical",IF(P20&gt;=10,"High",IF(P20&gt;=5,"Moderate","Low"))))</x:f>
      </x:c>
      <x:c r="R20" s="14"/>
      <x:c r="S20" s="14"/>
    </x:row>
    <x:row r="21">
      <x:c r="A21" s="14" t="str">
        <x:v>R-017</x:v>
      </x:c>
      <x:c r="B21" s="14"/>
      <x:c r="C21" s="14"/>
      <x:c r="D21" s="14"/>
      <x:c r="E21" s="14"/>
      <x:c r="F21" s="14"/>
      <x:c r="G21" s="14"/>
      <x:c r="H21" s="14" t="str">
        <x:f>IF(OR(F21="",G21=""),"",IF(F21*G21&gt;=17,"Critical",IF(F21*G21&gt;=10,"High",IF(F21*G21&gt;=5,"Moderate","Low"))))</x:f>
      </x:c>
      <x:c r="I21" s="14"/>
      <x:c r="J21" s="14"/>
      <x:c r="K21" s="14"/>
      <x:c r="L21" s="63"/>
      <x:c r="M21" s="14"/>
      <x:c r="N21" s="14"/>
      <x:c r="O21" s="14"/>
      <x:c r="P21" s="14" t="str">
        <x:f>IF(OR(N21="",O21=""),"",N21*O21)</x:f>
      </x:c>
      <x:c r="Q21" s="14" t="str">
        <x:f>IF(P21="","",IF(P21&gt;=17,"Critical",IF(P21&gt;=10,"High",IF(P21&gt;=5,"Moderate","Low"))))</x:f>
      </x:c>
      <x:c r="R21" s="14"/>
      <x:c r="S21" s="14"/>
    </x:row>
    <x:row r="22">
      <x:c r="A22" s="14" t="str">
        <x:v>R-018</x:v>
      </x:c>
      <x:c r="B22" s="14"/>
      <x:c r="C22" s="14"/>
      <x:c r="D22" s="14"/>
      <x:c r="E22" s="14"/>
      <x:c r="F22" s="14"/>
      <x:c r="G22" s="14"/>
      <x:c r="H22" s="14" t="str">
        <x:f>IF(OR(F22="",G22=""),"",IF(F22*G22&gt;=17,"Critical",IF(F22*G22&gt;=10,"High",IF(F22*G22&gt;=5,"Moderate","Low"))))</x:f>
      </x:c>
      <x:c r="I22" s="14"/>
      <x:c r="J22" s="14"/>
      <x:c r="K22" s="14"/>
      <x:c r="L22" s="63"/>
      <x:c r="M22" s="14"/>
      <x:c r="N22" s="14"/>
      <x:c r="O22" s="14"/>
      <x:c r="P22" s="14" t="str">
        <x:f>IF(OR(N22="",O22=""),"",N22*O22)</x:f>
      </x:c>
      <x:c r="Q22" s="14" t="str">
        <x:f>IF(P22="","",IF(P22&gt;=17,"Critical",IF(P22&gt;=10,"High",IF(P22&gt;=5,"Moderate","Low"))))</x:f>
      </x:c>
      <x:c r="R22" s="14"/>
      <x:c r="S22" s="14"/>
    </x:row>
    <x:row r="23">
      <x:c r="A23" s="14" t="str">
        <x:v>R-019</x:v>
      </x:c>
      <x:c r="B23" s="14"/>
      <x:c r="C23" s="14"/>
      <x:c r="D23" s="14"/>
      <x:c r="E23" s="14"/>
      <x:c r="F23" s="14"/>
      <x:c r="G23" s="14"/>
      <x:c r="H23" s="14" t="str">
        <x:f>IF(OR(F23="",G23=""),"",IF(F23*G23&gt;=17,"Critical",IF(F23*G23&gt;=10,"High",IF(F23*G23&gt;=5,"Moderate","Low"))))</x:f>
      </x:c>
      <x:c r="I23" s="14"/>
      <x:c r="J23" s="14"/>
      <x:c r="K23" s="14"/>
      <x:c r="L23" s="63"/>
      <x:c r="M23" s="14"/>
      <x:c r="N23" s="14"/>
      <x:c r="O23" s="14"/>
      <x:c r="P23" s="14" t="str">
        <x:f>IF(OR(N23="",O23=""),"",N23*O23)</x:f>
      </x:c>
      <x:c r="Q23" s="14" t="str">
        <x:f>IF(P23="","",IF(P23&gt;=17,"Critical",IF(P23&gt;=10,"High",IF(P23&gt;=5,"Moderate","Low"))))</x:f>
      </x:c>
      <x:c r="R23" s="14"/>
      <x:c r="S23" s="14"/>
    </x:row>
    <x:row r="24">
      <x:c r="A24" s="14" t="str">
        <x:v>R-020</x:v>
      </x:c>
      <x:c r="B24" s="14"/>
      <x:c r="C24" s="14"/>
      <x:c r="D24" s="14"/>
      <x:c r="E24" s="14"/>
      <x:c r="F24" s="14"/>
      <x:c r="G24" s="14"/>
      <x:c r="H24" s="14" t="str">
        <x:f>IF(OR(F24="",G24=""),"",IF(F24*G24&gt;=17,"Critical",IF(F24*G24&gt;=10,"High",IF(F24*G24&gt;=5,"Moderate","Low"))))</x:f>
      </x:c>
      <x:c r="I24" s="14"/>
      <x:c r="J24" s="14"/>
      <x:c r="K24" s="14"/>
      <x:c r="L24" s="63"/>
      <x:c r="M24" s="14"/>
      <x:c r="N24" s="14"/>
      <x:c r="O24" s="14"/>
      <x:c r="P24" s="14" t="str">
        <x:f>IF(OR(N24="",O24=""),"",N24*O24)</x:f>
      </x:c>
      <x:c r="Q24" s="14" t="str">
        <x:f>IF(P24="","",IF(P24&gt;=17,"Critical",IF(P24&gt;=10,"High",IF(P24&gt;=5,"Moderate","Low"))))</x:f>
      </x:c>
      <x:c r="R24" s="14"/>
      <x:c r="S24" s="14"/>
    </x:row>
    <x:row r="25">
      <x:c r="A25" s="14" t="str">
        <x:v>R-021</x:v>
      </x:c>
      <x:c r="B25" s="14"/>
      <x:c r="C25" s="14"/>
      <x:c r="D25" s="14"/>
      <x:c r="E25" s="14"/>
      <x:c r="F25" s="14"/>
      <x:c r="G25" s="14"/>
      <x:c r="H25" s="14" t="str">
        <x:f>IF(OR(F25="",G25=""),"",IF(F25*G25&gt;=17,"Critical",IF(F25*G25&gt;=10,"High",IF(F25*G25&gt;=5,"Moderate","Low"))))</x:f>
      </x:c>
      <x:c r="I25" s="14"/>
      <x:c r="J25" s="14"/>
      <x:c r="K25" s="14"/>
      <x:c r="L25" s="63"/>
      <x:c r="M25" s="14"/>
      <x:c r="N25" s="14"/>
      <x:c r="O25" s="14"/>
      <x:c r="P25" s="14" t="str">
        <x:f>IF(OR(N25="",O25=""),"",N25*O25)</x:f>
      </x:c>
      <x:c r="Q25" s="14" t="str">
        <x:f>IF(P25="","",IF(P25&gt;=17,"Critical",IF(P25&gt;=10,"High",IF(P25&gt;=5,"Moderate","Low"))))</x:f>
      </x:c>
      <x:c r="R25" s="14"/>
      <x:c r="S25" s="14"/>
    </x:row>
    <x:row r="26">
      <x:c r="A26" s="14" t="str">
        <x:v>R-022</x:v>
      </x:c>
      <x:c r="B26" s="14"/>
      <x:c r="C26" s="14"/>
      <x:c r="D26" s="14"/>
      <x:c r="E26" s="14"/>
      <x:c r="F26" s="14"/>
      <x:c r="G26" s="14"/>
      <x:c r="H26" s="14" t="str">
        <x:f>IF(OR(F26="",G26=""),"",IF(F26*G26&gt;=17,"Critical",IF(F26*G26&gt;=10,"High",IF(F26*G26&gt;=5,"Moderate","Low"))))</x:f>
      </x:c>
      <x:c r="I26" s="14"/>
      <x:c r="J26" s="14"/>
      <x:c r="K26" s="14"/>
      <x:c r="L26" s="63"/>
      <x:c r="M26" s="14"/>
      <x:c r="N26" s="14"/>
      <x:c r="O26" s="14"/>
      <x:c r="P26" s="14" t="str">
        <x:f>IF(OR(N26="",O26=""),"",N26*O26)</x:f>
      </x:c>
      <x:c r="Q26" s="14" t="str">
        <x:f>IF(P26="","",IF(P26&gt;=17,"Critical",IF(P26&gt;=10,"High",IF(P26&gt;=5,"Moderate","Low"))))</x:f>
      </x:c>
      <x:c r="R26" s="14"/>
      <x:c r="S26" s="14"/>
    </x:row>
    <x:row r="27">
      <x:c r="A27" s="14" t="str">
        <x:v>R-023</x:v>
      </x:c>
      <x:c r="B27" s="14"/>
      <x:c r="C27" s="14"/>
      <x:c r="D27" s="14"/>
      <x:c r="E27" s="14"/>
      <x:c r="F27" s="14"/>
      <x:c r="G27" s="14"/>
      <x:c r="H27" s="14" t="str">
        <x:f>IF(OR(F27="",G27=""),"",IF(F27*G27&gt;=17,"Critical",IF(F27*G27&gt;=10,"High",IF(F27*G27&gt;=5,"Moderate","Low"))))</x:f>
      </x:c>
      <x:c r="I27" s="14"/>
      <x:c r="J27" s="14"/>
      <x:c r="K27" s="14"/>
      <x:c r="L27" s="63"/>
      <x:c r="M27" s="14"/>
      <x:c r="N27" s="14"/>
      <x:c r="O27" s="14"/>
      <x:c r="P27" s="14" t="str">
        <x:f>IF(OR(N27="",O27=""),"",N27*O27)</x:f>
      </x:c>
      <x:c r="Q27" s="14" t="str">
        <x:f>IF(P27="","",IF(P27&gt;=17,"Critical",IF(P27&gt;=10,"High",IF(P27&gt;=5,"Moderate","Low"))))</x:f>
      </x:c>
      <x:c r="R27" s="14"/>
      <x:c r="S27" s="14"/>
    </x:row>
    <x:row r="28">
      <x:c r="A28" s="14" t="str">
        <x:v>R-024</x:v>
      </x:c>
      <x:c r="B28" s="14"/>
      <x:c r="C28" s="14"/>
      <x:c r="D28" s="14"/>
      <x:c r="E28" s="14"/>
      <x:c r="F28" s="14"/>
      <x:c r="G28" s="14"/>
      <x:c r="H28" s="14" t="str">
        <x:f>IF(OR(F28="",G28=""),"",IF(F28*G28&gt;=17,"Critical",IF(F28*G28&gt;=10,"High",IF(F28*G28&gt;=5,"Moderate","Low"))))</x:f>
      </x:c>
      <x:c r="I28" s="14"/>
      <x:c r="J28" s="14"/>
      <x:c r="K28" s="14"/>
      <x:c r="L28" s="63"/>
      <x:c r="M28" s="14"/>
      <x:c r="N28" s="14"/>
      <x:c r="O28" s="14"/>
      <x:c r="P28" s="14" t="str">
        <x:f>IF(OR(N28="",O28=""),"",N28*O28)</x:f>
      </x:c>
      <x:c r="Q28" s="14" t="str">
        <x:f>IF(P28="","",IF(P28&gt;=17,"Critical",IF(P28&gt;=10,"High",IF(P28&gt;=5,"Moderate","Low"))))</x:f>
      </x:c>
      <x:c r="R28" s="14"/>
      <x:c r="S28" s="14"/>
    </x:row>
    <x:row r="29">
      <x:c r="A29" s="14" t="str">
        <x:v>R-025</x:v>
      </x:c>
      <x:c r="B29" s="14"/>
      <x:c r="C29" s="14"/>
      <x:c r="D29" s="14"/>
      <x:c r="E29" s="14"/>
      <x:c r="F29" s="14"/>
      <x:c r="G29" s="14"/>
      <x:c r="H29" s="14" t="str">
        <x:f>IF(OR(F29="",G29=""),"",IF(F29*G29&gt;=17,"Critical",IF(F29*G29&gt;=10,"High",IF(F29*G29&gt;=5,"Moderate","Low"))))</x:f>
      </x:c>
      <x:c r="I29" s="14"/>
      <x:c r="J29" s="14"/>
      <x:c r="K29" s="14"/>
      <x:c r="L29" s="63"/>
      <x:c r="M29" s="14"/>
      <x:c r="N29" s="14"/>
      <x:c r="O29" s="14"/>
      <x:c r="P29" s="14" t="str">
        <x:f>IF(OR(N29="",O29=""),"",N29*O29)</x:f>
      </x:c>
      <x:c r="Q29" s="14" t="str">
        <x:f>IF(P29="","",IF(P29&gt;=17,"Critical",IF(P29&gt;=10,"High",IF(P29&gt;=5,"Moderate","Low"))))</x:f>
      </x:c>
      <x:c r="R29" s="14"/>
      <x:c r="S29" s="14"/>
    </x:row>
    <x:row r="30">
      <x:c r="A30" s="14" t="str">
        <x:v>R-026</x:v>
      </x:c>
      <x:c r="B30" s="14"/>
      <x:c r="C30" s="14"/>
      <x:c r="D30" s="14"/>
      <x:c r="E30" s="14"/>
      <x:c r="F30" s="14"/>
      <x:c r="G30" s="14"/>
      <x:c r="H30" s="14" t="str">
        <x:f>IF(OR(F30="",G30=""),"",IF(F30*G30&gt;=17,"Critical",IF(F30*G30&gt;=10,"High",IF(F30*G30&gt;=5,"Moderate","Low"))))</x:f>
      </x:c>
      <x:c r="I30" s="14"/>
      <x:c r="J30" s="14"/>
      <x:c r="K30" s="14"/>
      <x:c r="L30" s="63"/>
      <x:c r="M30" s="14"/>
      <x:c r="N30" s="14"/>
      <x:c r="O30" s="14"/>
      <x:c r="P30" s="14" t="str">
        <x:f>IF(OR(N30="",O30=""),"",N30*O30)</x:f>
      </x:c>
      <x:c r="Q30" s="14" t="str">
        <x:f>IF(P30="","",IF(P30&gt;=17,"Critical",IF(P30&gt;=10,"High",IF(P30&gt;=5,"Moderate","Low"))))</x:f>
      </x:c>
      <x:c r="R30" s="14"/>
      <x:c r="S30" s="14"/>
    </x:row>
    <x:row r="31">
      <x:c r="A31" s="14" t="str">
        <x:v>R-027</x:v>
      </x:c>
      <x:c r="B31" s="14"/>
      <x:c r="C31" s="14"/>
      <x:c r="D31" s="14"/>
      <x:c r="E31" s="14"/>
      <x:c r="F31" s="14"/>
      <x:c r="G31" s="14"/>
      <x:c r="H31" s="14" t="str">
        <x:f>IF(OR(F31="",G31=""),"",IF(F31*G31&gt;=17,"Critical",IF(F31*G31&gt;=10,"High",IF(F31*G31&gt;=5,"Moderate","Low"))))</x:f>
      </x:c>
      <x:c r="I31" s="14"/>
      <x:c r="J31" s="14"/>
      <x:c r="K31" s="14"/>
      <x:c r="L31" s="63"/>
      <x:c r="M31" s="14"/>
      <x:c r="N31" s="14"/>
      <x:c r="O31" s="14"/>
      <x:c r="P31" s="14" t="str">
        <x:f>IF(OR(N31="",O31=""),"",N31*O31)</x:f>
      </x:c>
      <x:c r="Q31" s="14" t="str">
        <x:f>IF(P31="","",IF(P31&gt;=17,"Critical",IF(P31&gt;=10,"High",IF(P31&gt;=5,"Moderate","Low"))))</x:f>
      </x:c>
      <x:c r="R31" s="14"/>
      <x:c r="S31" s="14"/>
    </x:row>
    <x:row r="32">
      <x:c r="A32" s="14" t="str">
        <x:v>R-028</x:v>
      </x:c>
      <x:c r="B32" s="14"/>
      <x:c r="C32" s="14"/>
      <x:c r="D32" s="14"/>
      <x:c r="E32" s="14"/>
      <x:c r="F32" s="14"/>
      <x:c r="G32" s="14"/>
      <x:c r="H32" s="14" t="str">
        <x:f>IF(OR(F32="",G32=""),"",IF(F32*G32&gt;=17,"Critical",IF(F32*G32&gt;=10,"High",IF(F32*G32&gt;=5,"Moderate","Low"))))</x:f>
      </x:c>
      <x:c r="I32" s="14"/>
      <x:c r="J32" s="14"/>
      <x:c r="K32" s="14"/>
      <x:c r="L32" s="63"/>
      <x:c r="M32" s="14"/>
      <x:c r="N32" s="14"/>
      <x:c r="O32" s="14"/>
      <x:c r="P32" s="14" t="str">
        <x:f>IF(OR(N32="",O32=""),"",N32*O32)</x:f>
      </x:c>
      <x:c r="Q32" s="14" t="str">
        <x:f>IF(P32="","",IF(P32&gt;=17,"Critical",IF(P32&gt;=10,"High",IF(P32&gt;=5,"Moderate","Low"))))</x:f>
      </x:c>
      <x:c r="R32" s="14"/>
      <x:c r="S32" s="14"/>
    </x:row>
    <x:row r="33">
      <x:c r="A33" s="14" t="str">
        <x:v>R-029</x:v>
      </x:c>
      <x:c r="B33" s="14"/>
      <x:c r="C33" s="14"/>
      <x:c r="D33" s="14"/>
      <x:c r="E33" s="14"/>
      <x:c r="F33" s="14"/>
      <x:c r="G33" s="14"/>
      <x:c r="H33" s="14" t="str">
        <x:f>IF(OR(F33="",G33=""),"",IF(F33*G33&gt;=17,"Critical",IF(F33*G33&gt;=10,"High",IF(F33*G33&gt;=5,"Moderate","Low"))))</x:f>
      </x:c>
      <x:c r="I33" s="14"/>
      <x:c r="J33" s="14"/>
      <x:c r="K33" s="14"/>
      <x:c r="L33" s="63"/>
      <x:c r="M33" s="14"/>
      <x:c r="N33" s="14"/>
      <x:c r="O33" s="14"/>
      <x:c r="P33" s="14" t="str">
        <x:f>IF(OR(N33="",O33=""),"",N33*O33)</x:f>
      </x:c>
      <x:c r="Q33" s="14" t="str">
        <x:f>IF(P33="","",IF(P33&gt;=17,"Critical",IF(P33&gt;=10,"High",IF(P33&gt;=5,"Moderate","Low"))))</x:f>
      </x:c>
      <x:c r="R33" s="14"/>
      <x:c r="S33" s="14"/>
    </x:row>
    <x:row r="34">
      <x:c r="A34" s="14" t="str">
        <x:v>R-030</x:v>
      </x:c>
      <x:c r="B34" s="14"/>
      <x:c r="C34" s="14"/>
      <x:c r="D34" s="14"/>
      <x:c r="E34" s="14"/>
      <x:c r="F34" s="14"/>
      <x:c r="G34" s="14"/>
      <x:c r="H34" s="14" t="str">
        <x:f>IF(OR(F34="",G34=""),"",IF(F34*G34&gt;=17,"Critical",IF(F34*G34&gt;=10,"High",IF(F34*G34&gt;=5,"Moderate","Low"))))</x:f>
      </x:c>
      <x:c r="I34" s="14"/>
      <x:c r="J34" s="14"/>
      <x:c r="K34" s="14"/>
      <x:c r="L34" s="63"/>
      <x:c r="M34" s="14"/>
      <x:c r="N34" s="14"/>
      <x:c r="O34" s="14"/>
      <x:c r="P34" s="14" t="str">
        <x:f>IF(OR(N34="",O34=""),"",N34*O34)</x:f>
      </x:c>
      <x:c r="Q34" s="14" t="str">
        <x:f>IF(P34="","",IF(P34&gt;=17,"Critical",IF(P34&gt;=10,"High",IF(P34&gt;=5,"Moderate","Low"))))</x:f>
      </x:c>
      <x:c r="R34" s="14"/>
      <x:c r="S34" s="14"/>
    </x:row>
    <x:row r="35">
      <x:c r="A35" s="14" t="str">
        <x:v>R-031</x:v>
      </x:c>
      <x:c r="B35" s="14"/>
      <x:c r="C35" s="14"/>
      <x:c r="D35" s="14"/>
      <x:c r="E35" s="14"/>
      <x:c r="F35" s="14"/>
      <x:c r="G35" s="14"/>
      <x:c r="H35" s="14" t="str">
        <x:f>IF(OR(F35="",G35=""),"",IF(F35*G35&gt;=17,"Critical",IF(F35*G35&gt;=10,"High",IF(F35*G35&gt;=5,"Moderate","Low"))))</x:f>
      </x:c>
      <x:c r="I35" s="14"/>
      <x:c r="J35" s="14"/>
      <x:c r="K35" s="14"/>
      <x:c r="L35" s="63"/>
      <x:c r="M35" s="14"/>
      <x:c r="N35" s="14"/>
      <x:c r="O35" s="14"/>
      <x:c r="P35" s="14" t="str">
        <x:f>IF(OR(N35="",O35=""),"",N35*O35)</x:f>
      </x:c>
      <x:c r="Q35" s="14" t="str">
        <x:f>IF(P35="","",IF(P35&gt;=17,"Critical",IF(P35&gt;=10,"High",IF(P35&gt;=5,"Moderate","Low"))))</x:f>
      </x:c>
      <x:c r="R35" s="14"/>
      <x:c r="S35" s="14"/>
    </x:row>
    <x:row r="36">
      <x:c r="A36" s="14" t="str">
        <x:v>R-032</x:v>
      </x:c>
      <x:c r="B36" s="14"/>
      <x:c r="C36" s="14"/>
      <x:c r="D36" s="14"/>
      <x:c r="E36" s="14"/>
      <x:c r="F36" s="14"/>
      <x:c r="G36" s="14"/>
      <x:c r="H36" s="14" t="str">
        <x:f>IF(OR(F36="",G36=""),"",IF(F36*G36&gt;=17,"Critical",IF(F36*G36&gt;=10,"High",IF(F36*G36&gt;=5,"Moderate","Low"))))</x:f>
      </x:c>
      <x:c r="I36" s="14"/>
      <x:c r="J36" s="14"/>
      <x:c r="K36" s="14"/>
      <x:c r="L36" s="63"/>
      <x:c r="M36" s="14"/>
      <x:c r="N36" s="14"/>
      <x:c r="O36" s="14"/>
      <x:c r="P36" s="14" t="str">
        <x:f>IF(OR(N36="",O36=""),"",N36*O36)</x:f>
      </x:c>
      <x:c r="Q36" s="14" t="str">
        <x:f>IF(P36="","",IF(P36&gt;=17,"Critical",IF(P36&gt;=10,"High",IF(P36&gt;=5,"Moderate","Low"))))</x:f>
      </x:c>
      <x:c r="R36" s="14"/>
      <x:c r="S36" s="14"/>
    </x:row>
    <x:row r="37">
      <x:c r="A37" s="14" t="str">
        <x:v>R-033</x:v>
      </x:c>
      <x:c r="B37" s="14"/>
      <x:c r="C37" s="14"/>
      <x:c r="D37" s="14"/>
      <x:c r="E37" s="14"/>
      <x:c r="F37" s="14"/>
      <x:c r="G37" s="14"/>
      <x:c r="H37" s="14" t="str">
        <x:f>IF(OR(F37="",G37=""),"",IF(F37*G37&gt;=17,"Critical",IF(F37*G37&gt;=10,"High",IF(F37*G37&gt;=5,"Moderate","Low"))))</x:f>
      </x:c>
      <x:c r="I37" s="14"/>
      <x:c r="J37" s="14"/>
      <x:c r="K37" s="14"/>
      <x:c r="L37" s="63"/>
      <x:c r="M37" s="14"/>
      <x:c r="N37" s="14"/>
      <x:c r="O37" s="14"/>
      <x:c r="P37" s="14" t="str">
        <x:f>IF(OR(N37="",O37=""),"",N37*O37)</x:f>
      </x:c>
      <x:c r="Q37" s="14" t="str">
        <x:f>IF(P37="","",IF(P37&gt;=17,"Critical",IF(P37&gt;=10,"High",IF(P37&gt;=5,"Moderate","Low"))))</x:f>
      </x:c>
      <x:c r="R37" s="14"/>
      <x:c r="S37" s="14"/>
    </x:row>
    <x:row r="38">
      <x:c r="A38" s="14" t="str">
        <x:v>R-034</x:v>
      </x:c>
      <x:c r="B38" s="14"/>
      <x:c r="C38" s="14"/>
      <x:c r="D38" s="14"/>
      <x:c r="E38" s="14"/>
      <x:c r="F38" s="14"/>
      <x:c r="G38" s="14"/>
      <x:c r="H38" s="14" t="str">
        <x:f>IF(OR(F38="",G38=""),"",IF(F38*G38&gt;=17,"Critical",IF(F38*G38&gt;=10,"High",IF(F38*G38&gt;=5,"Moderate","Low"))))</x:f>
      </x:c>
      <x:c r="I38" s="14"/>
      <x:c r="J38" s="14"/>
      <x:c r="K38" s="14"/>
      <x:c r="L38" s="63"/>
      <x:c r="M38" s="14"/>
      <x:c r="N38" s="14"/>
      <x:c r="O38" s="14"/>
      <x:c r="P38" s="14" t="str">
        <x:f>IF(OR(N38="",O38=""),"",N38*O38)</x:f>
      </x:c>
      <x:c r="Q38" s="14" t="str">
        <x:f>IF(P38="","",IF(P38&gt;=17,"Critical",IF(P38&gt;=10,"High",IF(P38&gt;=5,"Moderate","Low"))))</x:f>
      </x:c>
      <x:c r="R38" s="14"/>
      <x:c r="S38" s="14"/>
    </x:row>
    <x:row r="39">
      <x:c r="A39" s="14" t="str">
        <x:v>R-035</x:v>
      </x:c>
      <x:c r="B39" s="14"/>
      <x:c r="C39" s="14"/>
      <x:c r="D39" s="14"/>
      <x:c r="E39" s="14"/>
      <x:c r="F39" s="14"/>
      <x:c r="G39" s="14"/>
      <x:c r="H39" s="14" t="str">
        <x:f>IF(OR(F39="",G39=""),"",IF(F39*G39&gt;=17,"Critical",IF(F39*G39&gt;=10,"High",IF(F39*G39&gt;=5,"Moderate","Low"))))</x:f>
      </x:c>
      <x:c r="I39" s="14"/>
      <x:c r="J39" s="14"/>
      <x:c r="K39" s="14"/>
      <x:c r="L39" s="63"/>
      <x:c r="M39" s="14"/>
      <x:c r="N39" s="14"/>
      <x:c r="O39" s="14"/>
      <x:c r="P39" s="14" t="str">
        <x:f>IF(OR(N39="",O39=""),"",N39*O39)</x:f>
      </x:c>
      <x:c r="Q39" s="14" t="str">
        <x:f>IF(P39="","",IF(P39&gt;=17,"Critical",IF(P39&gt;=10,"High",IF(P39&gt;=5,"Moderate","Low"))))</x:f>
      </x:c>
      <x:c r="R39" s="14"/>
      <x:c r="S39" s="14"/>
    </x:row>
    <x:row r="40">
      <x:c r="A40" s="14" t="str">
        <x:v>R-036</x:v>
      </x:c>
      <x:c r="B40" s="14"/>
      <x:c r="C40" s="14"/>
      <x:c r="D40" s="14"/>
      <x:c r="E40" s="14"/>
      <x:c r="F40" s="14"/>
      <x:c r="G40" s="14"/>
      <x:c r="H40" s="14" t="str">
        <x:f>IF(OR(F40="",G40=""),"",IF(F40*G40&gt;=17,"Critical",IF(F40*G40&gt;=10,"High",IF(F40*G40&gt;=5,"Moderate","Low"))))</x:f>
      </x:c>
      <x:c r="I40" s="14"/>
      <x:c r="J40" s="14"/>
      <x:c r="K40" s="14"/>
      <x:c r="L40" s="63"/>
      <x:c r="M40" s="14"/>
      <x:c r="N40" s="14"/>
      <x:c r="O40" s="14"/>
      <x:c r="P40" s="14" t="str">
        <x:f>IF(OR(N40="",O40=""),"",N40*O40)</x:f>
      </x:c>
      <x:c r="Q40" s="14" t="str">
        <x:f>IF(P40="","",IF(P40&gt;=17,"Critical",IF(P40&gt;=10,"High",IF(P40&gt;=5,"Moderate","Low"))))</x:f>
      </x:c>
      <x:c r="R40" s="14"/>
      <x:c r="S40" s="14"/>
    </x:row>
    <x:row r="41">
      <x:c r="A41" s="14" t="str">
        <x:v>R-037</x:v>
      </x:c>
      <x:c r="B41" s="14"/>
      <x:c r="C41" s="14"/>
      <x:c r="D41" s="14"/>
      <x:c r="E41" s="14"/>
      <x:c r="F41" s="14"/>
      <x:c r="G41" s="14"/>
      <x:c r="H41" s="14" t="str">
        <x:f>IF(OR(F41="",G41=""),"",IF(F41*G41&gt;=17,"Critical",IF(F41*G41&gt;=10,"High",IF(F41*G41&gt;=5,"Moderate","Low"))))</x:f>
      </x:c>
      <x:c r="I41" s="14"/>
      <x:c r="J41" s="14"/>
      <x:c r="K41" s="14"/>
      <x:c r="L41" s="63"/>
      <x:c r="M41" s="14"/>
      <x:c r="N41" s="14"/>
      <x:c r="O41" s="14"/>
      <x:c r="P41" s="14" t="str">
        <x:f>IF(OR(N41="",O41=""),"",N41*O41)</x:f>
      </x:c>
      <x:c r="Q41" s="14" t="str">
        <x:f>IF(P41="","",IF(P41&gt;=17,"Critical",IF(P41&gt;=10,"High",IF(P41&gt;=5,"Moderate","Low"))))</x:f>
      </x:c>
      <x:c r="R41" s="14"/>
      <x:c r="S41" s="14"/>
    </x:row>
    <x:row r="42">
      <x:c r="A42" s="14" t="str">
        <x:v>R-038</x:v>
      </x:c>
      <x:c r="B42" s="14"/>
      <x:c r="C42" s="14"/>
      <x:c r="D42" s="14"/>
      <x:c r="E42" s="14"/>
      <x:c r="F42" s="14"/>
      <x:c r="G42" s="14"/>
      <x:c r="H42" s="14" t="str">
        <x:f>IF(OR(F42="",G42=""),"",IF(F42*G42&gt;=17,"Critical",IF(F42*G42&gt;=10,"High",IF(F42*G42&gt;=5,"Moderate","Low"))))</x:f>
      </x:c>
      <x:c r="I42" s="14"/>
      <x:c r="J42" s="14"/>
      <x:c r="K42" s="14"/>
      <x:c r="L42" s="63"/>
      <x:c r="M42" s="14"/>
      <x:c r="N42" s="14"/>
      <x:c r="O42" s="14"/>
      <x:c r="P42" s="14" t="str">
        <x:f>IF(OR(N42="",O42=""),"",N42*O42)</x:f>
      </x:c>
      <x:c r="Q42" s="14" t="str">
        <x:f>IF(P42="","",IF(P42&gt;=17,"Critical",IF(P42&gt;=10,"High",IF(P42&gt;=5,"Moderate","Low"))))</x:f>
      </x:c>
      <x:c r="R42" s="14"/>
      <x:c r="S42" s="14"/>
    </x:row>
    <x:row r="43">
      <x:c r="A43" s="14" t="str">
        <x:v>R-039</x:v>
      </x:c>
      <x:c r="B43" s="14"/>
      <x:c r="C43" s="14"/>
      <x:c r="D43" s="14"/>
      <x:c r="E43" s="14"/>
      <x:c r="F43" s="14"/>
      <x:c r="G43" s="14"/>
      <x:c r="H43" s="14" t="str">
        <x:f>IF(OR(F43="",G43=""),"",IF(F43*G43&gt;=17,"Critical",IF(F43*G43&gt;=10,"High",IF(F43*G43&gt;=5,"Moderate","Low"))))</x:f>
      </x:c>
      <x:c r="I43" s="14"/>
      <x:c r="J43" s="14"/>
      <x:c r="K43" s="14"/>
      <x:c r="L43" s="63"/>
      <x:c r="M43" s="14"/>
      <x:c r="N43" s="14"/>
      <x:c r="O43" s="14"/>
      <x:c r="P43" s="14" t="str">
        <x:f>IF(OR(N43="",O43=""),"",N43*O43)</x:f>
      </x:c>
      <x:c r="Q43" s="14" t="str">
        <x:f>IF(P43="","",IF(P43&gt;=17,"Critical",IF(P43&gt;=10,"High",IF(P43&gt;=5,"Moderate","Low"))))</x:f>
      </x:c>
      <x:c r="R43" s="14"/>
      <x:c r="S43" s="14"/>
    </x:row>
    <x:row r="44">
      <x:c r="A44" s="14" t="str">
        <x:v>R-040</x:v>
      </x:c>
      <x:c r="B44" s="14"/>
      <x:c r="C44" s="14"/>
      <x:c r="D44" s="14"/>
      <x:c r="E44" s="14"/>
      <x:c r="F44" s="14"/>
      <x:c r="G44" s="14"/>
      <x:c r="H44" s="14" t="str">
        <x:f>IF(OR(F44="",G44=""),"",IF(F44*G44&gt;=17,"Critical",IF(F44*G44&gt;=10,"High",IF(F44*G44&gt;=5,"Moderate","Low"))))</x:f>
      </x:c>
      <x:c r="I44" s="14"/>
      <x:c r="J44" s="14"/>
      <x:c r="K44" s="14"/>
      <x:c r="L44" s="63"/>
      <x:c r="M44" s="14"/>
      <x:c r="N44" s="14"/>
      <x:c r="O44" s="14"/>
      <x:c r="P44" s="14" t="str">
        <x:f>IF(OR(N44="",O44=""),"",N44*O44)</x:f>
      </x:c>
      <x:c r="Q44" s="14" t="str">
        <x:f>IF(P44="","",IF(P44&gt;=17,"Critical",IF(P44&gt;=10,"High",IF(P44&gt;=5,"Moderate","Low"))))</x:f>
      </x:c>
      <x:c r="R44" s="14"/>
      <x:c r="S44" s="14"/>
    </x:row>
    <x:row r="45">
      <x:c r="A45" s="14" t="str">
        <x:v>R-041</x:v>
      </x:c>
      <x:c r="B45" s="14"/>
      <x:c r="C45" s="14"/>
      <x:c r="D45" s="14"/>
      <x:c r="E45" s="14"/>
      <x:c r="F45" s="14"/>
      <x:c r="G45" s="14"/>
      <x:c r="H45" s="14" t="str">
        <x:f>IF(OR(F45="",G45=""),"",IF(F45*G45&gt;=17,"Critical",IF(F45*G45&gt;=10,"High",IF(F45*G45&gt;=5,"Moderate","Low"))))</x:f>
      </x:c>
      <x:c r="I45" s="14"/>
      <x:c r="J45" s="14"/>
      <x:c r="K45" s="14"/>
      <x:c r="L45" s="63"/>
      <x:c r="M45" s="14"/>
      <x:c r="N45" s="14"/>
      <x:c r="O45" s="14"/>
      <x:c r="P45" s="14" t="str">
        <x:f>IF(OR(N45="",O45=""),"",N45*O45)</x:f>
      </x:c>
      <x:c r="Q45" s="14" t="str">
        <x:f>IF(P45="","",IF(P45&gt;=17,"Critical",IF(P45&gt;=10,"High",IF(P45&gt;=5,"Moderate","Low"))))</x:f>
      </x:c>
      <x:c r="R45" s="14"/>
      <x:c r="S45" s="14"/>
    </x:row>
    <x:row r="46">
      <x:c r="A46" s="14" t="str">
        <x:v>R-042</x:v>
      </x:c>
      <x:c r="B46" s="14"/>
      <x:c r="C46" s="14"/>
      <x:c r="D46" s="14"/>
      <x:c r="E46" s="14"/>
      <x:c r="F46" s="14"/>
      <x:c r="G46" s="14"/>
      <x:c r="H46" s="14" t="str">
        <x:f>IF(OR(F46="",G46=""),"",IF(F46*G46&gt;=17,"Critical",IF(F46*G46&gt;=10,"High",IF(F46*G46&gt;=5,"Moderate","Low"))))</x:f>
      </x:c>
      <x:c r="I46" s="14"/>
      <x:c r="J46" s="14"/>
      <x:c r="K46" s="14"/>
      <x:c r="L46" s="63"/>
      <x:c r="M46" s="14"/>
      <x:c r="N46" s="14"/>
      <x:c r="O46" s="14"/>
      <x:c r="P46" s="14" t="str">
        <x:f>IF(OR(N46="",O46=""),"",N46*O46)</x:f>
      </x:c>
      <x:c r="Q46" s="14" t="str">
        <x:f>IF(P46="","",IF(P46&gt;=17,"Critical",IF(P46&gt;=10,"High",IF(P46&gt;=5,"Moderate","Low"))))</x:f>
      </x:c>
      <x:c r="R46" s="14"/>
      <x:c r="S46" s="14"/>
    </x:row>
    <x:row r="47">
      <x:c r="A47" s="14" t="str">
        <x:v>R-043</x:v>
      </x:c>
      <x:c r="B47" s="14"/>
      <x:c r="C47" s="14"/>
      <x:c r="D47" s="14"/>
      <x:c r="E47" s="14"/>
      <x:c r="F47" s="14"/>
      <x:c r="G47" s="14"/>
      <x:c r="H47" s="14" t="str">
        <x:f>IF(OR(F47="",G47=""),"",IF(F47*G47&gt;=17,"Critical",IF(F47*G47&gt;=10,"High",IF(F47*G47&gt;=5,"Moderate","Low"))))</x:f>
      </x:c>
      <x:c r="I47" s="14"/>
      <x:c r="J47" s="14"/>
      <x:c r="K47" s="14"/>
      <x:c r="L47" s="63"/>
      <x:c r="M47" s="14"/>
      <x:c r="N47" s="14"/>
      <x:c r="O47" s="14"/>
      <x:c r="P47" s="14" t="str">
        <x:f>IF(OR(N47="",O47=""),"",N47*O47)</x:f>
      </x:c>
      <x:c r="Q47" s="14" t="str">
        <x:f>IF(P47="","",IF(P47&gt;=17,"Critical",IF(P47&gt;=10,"High",IF(P47&gt;=5,"Moderate","Low"))))</x:f>
      </x:c>
      <x:c r="R47" s="14"/>
      <x:c r="S47" s="14"/>
    </x:row>
    <x:row r="48">
      <x:c r="A48" s="14" t="str">
        <x:v>R-044</x:v>
      </x:c>
      <x:c r="B48" s="14"/>
      <x:c r="C48" s="14"/>
      <x:c r="D48" s="14"/>
      <x:c r="E48" s="14"/>
      <x:c r="F48" s="14"/>
      <x:c r="G48" s="14"/>
      <x:c r="H48" s="14" t="str">
        <x:f>IF(OR(F48="",G48=""),"",IF(F48*G48&gt;=17,"Critical",IF(F48*G48&gt;=10,"High",IF(F48*G48&gt;=5,"Moderate","Low"))))</x:f>
      </x:c>
      <x:c r="I48" s="14"/>
      <x:c r="J48" s="14"/>
      <x:c r="K48" s="14"/>
      <x:c r="L48" s="63"/>
      <x:c r="M48" s="14"/>
      <x:c r="N48" s="14"/>
      <x:c r="O48" s="14"/>
      <x:c r="P48" s="14" t="str">
        <x:f>IF(OR(N48="",O48=""),"",N48*O48)</x:f>
      </x:c>
      <x:c r="Q48" s="14" t="str">
        <x:f>IF(P48="","",IF(P48&gt;=17,"Critical",IF(P48&gt;=10,"High",IF(P48&gt;=5,"Moderate","Low"))))</x:f>
      </x:c>
      <x:c r="R48" s="14"/>
      <x:c r="S48" s="14"/>
    </x:row>
    <x:row r="49">
      <x:c r="A49" s="14" t="str">
        <x:v>R-045</x:v>
      </x:c>
      <x:c r="B49" s="14"/>
      <x:c r="C49" s="14"/>
      <x:c r="D49" s="14"/>
      <x:c r="E49" s="14"/>
      <x:c r="F49" s="14"/>
      <x:c r="G49" s="14"/>
      <x:c r="H49" s="14" t="str">
        <x:f>IF(OR(F49="",G49=""),"",IF(F49*G49&gt;=17,"Critical",IF(F49*G49&gt;=10,"High",IF(F49*G49&gt;=5,"Moderate","Low"))))</x:f>
      </x:c>
      <x:c r="I49" s="14"/>
      <x:c r="J49" s="14"/>
      <x:c r="K49" s="14"/>
      <x:c r="L49" s="63"/>
      <x:c r="M49" s="14"/>
      <x:c r="N49" s="14"/>
      <x:c r="O49" s="14"/>
      <x:c r="P49" s="14" t="str">
        <x:f>IF(OR(N49="",O49=""),"",N49*O49)</x:f>
      </x:c>
      <x:c r="Q49" s="14" t="str">
        <x:f>IF(P49="","",IF(P49&gt;=17,"Critical",IF(P49&gt;=10,"High",IF(P49&gt;=5,"Moderate","Low"))))</x:f>
      </x:c>
      <x:c r="R49" s="14"/>
      <x:c r="S49" s="14"/>
    </x:row>
    <x:row r="50">
      <x:c r="A50" s="14" t="str">
        <x:v>R-046</x:v>
      </x:c>
      <x:c r="B50" s="14"/>
      <x:c r="C50" s="14"/>
      <x:c r="D50" s="14"/>
      <x:c r="E50" s="14"/>
      <x:c r="F50" s="14"/>
      <x:c r="G50" s="14"/>
      <x:c r="H50" s="14" t="str">
        <x:f>IF(OR(F50="",G50=""),"",IF(F50*G50&gt;=17,"Critical",IF(F50*G50&gt;=10,"High",IF(F50*G50&gt;=5,"Moderate","Low"))))</x:f>
      </x:c>
      <x:c r="I50" s="14"/>
      <x:c r="J50" s="14"/>
      <x:c r="K50" s="14"/>
      <x:c r="L50" s="63"/>
      <x:c r="M50" s="14"/>
      <x:c r="N50" s="14"/>
      <x:c r="O50" s="14"/>
      <x:c r="P50" s="14" t="str">
        <x:f>IF(OR(N50="",O50=""),"",N50*O50)</x:f>
      </x:c>
      <x:c r="Q50" s="14" t="str">
        <x:f>IF(P50="","",IF(P50&gt;=17,"Critical",IF(P50&gt;=10,"High",IF(P50&gt;=5,"Moderate","Low"))))</x:f>
      </x:c>
      <x:c r="R50" s="14"/>
      <x:c r="S50" s="14"/>
    </x:row>
    <x:row r="51">
      <x:c r="A51" s="14" t="str">
        <x:v>R-047</x:v>
      </x:c>
      <x:c r="B51" s="14"/>
      <x:c r="C51" s="14"/>
      <x:c r="D51" s="14"/>
      <x:c r="E51" s="14"/>
      <x:c r="F51" s="14"/>
      <x:c r="G51" s="14"/>
      <x:c r="H51" s="14" t="str">
        <x:f>IF(OR(F51="",G51=""),"",IF(F51*G51&gt;=17,"Critical",IF(F51*G51&gt;=10,"High",IF(F51*G51&gt;=5,"Moderate","Low"))))</x:f>
      </x:c>
      <x:c r="I51" s="14"/>
      <x:c r="J51" s="14"/>
      <x:c r="K51" s="14"/>
      <x:c r="L51" s="63"/>
      <x:c r="M51" s="14"/>
      <x:c r="N51" s="14"/>
      <x:c r="O51" s="14"/>
      <x:c r="P51" s="14" t="str">
        <x:f>IF(OR(N51="",O51=""),"",N51*O51)</x:f>
      </x:c>
      <x:c r="Q51" s="14" t="str">
        <x:f>IF(P51="","",IF(P51&gt;=17,"Critical",IF(P51&gt;=10,"High",IF(P51&gt;=5,"Moderate","Low"))))</x:f>
      </x:c>
      <x:c r="R51" s="14"/>
      <x:c r="S51" s="14"/>
    </x:row>
    <x:row r="52">
      <x:c r="A52" s="14" t="str">
        <x:v>R-048</x:v>
      </x:c>
      <x:c r="B52" s="14"/>
      <x:c r="C52" s="14"/>
      <x:c r="D52" s="14"/>
      <x:c r="E52" s="14"/>
      <x:c r="F52" s="14"/>
      <x:c r="G52" s="14"/>
      <x:c r="H52" s="14" t="str">
        <x:f>IF(OR(F52="",G52=""),"",IF(F52*G52&gt;=17,"Critical",IF(F52*G52&gt;=10,"High",IF(F52*G52&gt;=5,"Moderate","Low"))))</x:f>
      </x:c>
      <x:c r="I52" s="14"/>
      <x:c r="J52" s="14"/>
      <x:c r="K52" s="14"/>
      <x:c r="L52" s="63"/>
      <x:c r="M52" s="14"/>
      <x:c r="N52" s="14"/>
      <x:c r="O52" s="14"/>
      <x:c r="P52" s="14" t="str">
        <x:f>IF(OR(N52="",O52=""),"",N52*O52)</x:f>
      </x:c>
      <x:c r="Q52" s="14" t="str">
        <x:f>IF(P52="","",IF(P52&gt;=17,"Critical",IF(P52&gt;=10,"High",IF(P52&gt;=5,"Moderate","Low"))))</x:f>
      </x:c>
      <x:c r="R52" s="14"/>
      <x:c r="S52" s="14"/>
    </x:row>
    <x:row r="53">
      <x:c r="A53" s="14" t="str">
        <x:v>R-049</x:v>
      </x:c>
      <x:c r="B53" s="14"/>
      <x:c r="C53" s="14"/>
      <x:c r="D53" s="14"/>
      <x:c r="E53" s="14"/>
      <x:c r="F53" s="14"/>
      <x:c r="G53" s="14"/>
      <x:c r="H53" s="14" t="str">
        <x:f>IF(OR(F53="",G53=""),"",IF(F53*G53&gt;=17,"Critical",IF(F53*G53&gt;=10,"High",IF(F53*G53&gt;=5,"Moderate","Low"))))</x:f>
      </x:c>
      <x:c r="I53" s="14"/>
      <x:c r="J53" s="14"/>
      <x:c r="K53" s="14"/>
      <x:c r="L53" s="63"/>
      <x:c r="M53" s="14"/>
      <x:c r="N53" s="14"/>
      <x:c r="O53" s="14"/>
      <x:c r="P53" s="14" t="str">
        <x:f>IF(OR(N53="",O53=""),"",N53*O53)</x:f>
      </x:c>
      <x:c r="Q53" s="14" t="str">
        <x:f>IF(P53="","",IF(P53&gt;=17,"Critical",IF(P53&gt;=10,"High",IF(P53&gt;=5,"Moderate","Low"))))</x:f>
      </x:c>
      <x:c r="R53" s="14"/>
      <x:c r="S53" s="14"/>
    </x:row>
    <x:row r="54">
      <x:c r="A54" s="14" t="str">
        <x:v>R-050</x:v>
      </x:c>
      <x:c r="B54" s="14"/>
      <x:c r="C54" s="14"/>
      <x:c r="D54" s="14"/>
      <x:c r="E54" s="14"/>
      <x:c r="F54" s="14"/>
      <x:c r="G54" s="14"/>
      <x:c r="H54" s="14" t="str">
        <x:f>IF(OR(F54="",G54=""),"",IF(F54*G54&gt;=17,"Critical",IF(F54*G54&gt;=10,"High",IF(F54*G54&gt;=5,"Moderate","Low"))))</x:f>
      </x:c>
      <x:c r="I54" s="14"/>
      <x:c r="J54" s="14"/>
      <x:c r="K54" s="14"/>
      <x:c r="L54" s="63"/>
      <x:c r="M54" s="14"/>
      <x:c r="N54" s="14"/>
      <x:c r="O54" s="14"/>
      <x:c r="P54" s="14" t="str">
        <x:f>IF(OR(N54="",O54=""),"",N54*O54)</x:f>
      </x:c>
      <x:c r="Q54" s="14" t="str">
        <x:f>IF(P54="","",IF(P54&gt;=17,"Critical",IF(P54&gt;=10,"High",IF(P54&gt;=5,"Moderate","Low"))))</x:f>
      </x:c>
      <x:c r="R54" s="14"/>
      <x:c r="S54" s="14"/>
    </x:row>
    <x:row r="56" ht="42" customHeight="1">
      <x:c r="A56"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56" s="55"/>
      <x:c r="C56" s="55"/>
      <x:c r="D56" s="55"/>
      <x:c r="E56" s="55"/>
      <x:c r="F56" s="55"/>
      <x:c r="G56" s="55"/>
      <x:c r="H56" s="55"/>
      <x:c r="I56" s="55"/>
      <x:c r="J56" s="55"/>
      <x:c r="K56" s="55"/>
      <x:c r="L56" s="55"/>
      <x:c r="M56" s="55"/>
      <x:c r="N56" s="55"/>
      <x:c r="O56" s="55"/>
      <x:c r="P56" s="55"/>
      <x:c r="Q56" s="55"/>
      <x:c r="R56" s="55"/>
      <x:c r="S56" s="56"/>
    </x:row>
  </x:sheetData>
  <x:mergeCells>
    <x:mergeCell ref="A1:S1"/>
    <x:mergeCell ref="A2:S2"/>
    <x:mergeCell ref="A56:S56"/>
  </x:mergeCells>
  <x:conditionalFormatting sqref="H5:H54">
    <x:cfRule type="containsText" dxfId="1" priority="1" operator="containsText" text="Critical"/>
    <x:cfRule type="containsText" dxfId="2" priority="2" operator="containsText" text="High"/>
    <x:cfRule type="containsText" dxfId="3" priority="3" operator="containsText" text="Low"/>
  </x:conditionalFormatting>
  <x:conditionalFormatting sqref="Q5:Q54">
    <x:cfRule type="containsText" dxfId="4" priority="4" operator="containsText" text="Critical"/>
    <x:cfRule type="containsText" dxfId="5" priority="5" operator="containsText" text="High"/>
    <x:cfRule type="containsText" dxfId="6" priority="6" operator="containsText" text="Low"/>
  </x:conditionalFormatting>
  <x:conditionalFormatting sqref="M5:M54">
    <x:cfRule type="containsText" dxfId="7" priority="7" operator="containsText" text="Closed"/>
  </x:conditionalFormatting>
  <x:dataValidations count="5">
    <x:dataValidation type="list" sqref="B5:B54">
      <x:formula1>"Commercial,Delivery,Supplier,Scope,Schedule,Quality,Compliance,Transition,Stakeholder,Other"</x:formula1>
    </x:dataValidation>
    <x:dataValidation type="whole" operator="between" sqref="F5:G54">
      <x:formula1>1</x:formula1>
      <x:formula2>5</x:formula2>
    </x:dataValidation>
    <x:dataValidation type="list" sqref="M5:M54">
      <x:formula1>"Open,Monitoring,Mitigating,Escalated,Closed"</x:formula1>
    </x:dataValidation>
    <x:dataValidation type="whole" operator="between" sqref="N5:O54">
      <x:formula1>1</x:formula1>
      <x:formula2>5</x:formula2>
    </x:dataValidation>
    <x:dataValidation type="list" sqref="R5:R54">
      <x:formula1>"Not required,Pending,Accepted,Rejected"</x:formula1>
    </x:dataValidation>
  </x:dataValidation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10" hidden="0" customWidth="1"/>
    <x:col min="2" max="2" width="24" hidden="0" customWidth="1"/>
    <x:col min="3" max="3" width="24" hidden="0" customWidth="1"/>
    <x:col min="4" max="4" width="24" hidden="0" customWidth="1"/>
    <x:col min="5" max="5" width="24" hidden="0" customWidth="1"/>
    <x:col min="6" max="6" width="24" hidden="0" customWidth="1"/>
  </x:cols>
  <x:sheetData>
    <x:row r="1" ht="38" customHeight="1">
      <x:c r="A1" s="3" t="str">
        <x:v>Scoring Key and Reference Lists</x:v>
      </x:c>
      <x:c r="B1" s="3"/>
      <x:c r="C1" s="3"/>
      <x:c r="D1" s="3"/>
      <x:c r="E1" s="3"/>
      <x:c r="F1" s="3"/>
    </x:row>
    <x:row r="2" ht="34" customHeight="1">
      <x:c r="A2" s="7" t="str">
        <x:v>Use the same definitions across reviewers and decision gates.</x:v>
      </x:c>
      <x:c r="B2" s="7"/>
      <x:c r="C2" s="7"/>
      <x:c r="D2" s="7"/>
      <x:c r="E2" s="7"/>
      <x:c r="F2" s="7"/>
    </x:row>
    <x:row r="4" ht="32" customHeight="1">
      <x:c r="A4" s="60" t="str">
        <x:v>Score</x:v>
      </x:c>
      <x:c r="B4" s="60" t="str">
        <x:v>Likelihood</x:v>
      </x:c>
      <x:c r="C4" s="60" t="str">
        <x:v>Impact</x:v>
      </x:c>
      <x:c r="D4" s="60" t="str">
        <x:v>Severity range</x:v>
      </x:c>
      <x:c r="E4" s="60" t="str">
        <x:v>Required response</x:v>
      </x:c>
      <x:c r="F4" s="60" t="str">
        <x:v>Review cadence</x:v>
      </x:c>
    </x:row>
    <x:row r="5">
      <x:c r="A5" s="14" t="n">
        <x:v>1</x:v>
      </x:c>
      <x:c r="B5" s="14" t="str">
        <x:v>Rare</x:v>
      </x:c>
      <x:c r="C5" s="14" t="str">
        <x:v>Minimal</x:v>
      </x:c>
      <x:c r="D5" s="14" t="str">
        <x:v>Low (1-4)</x:v>
      </x:c>
      <x:c r="E5" s="14" t="str">
        <x:v>Monitor</x:v>
      </x:c>
      <x:c r="F5" s="14" t="str">
        <x:v>At decision gates</x:v>
      </x:c>
    </x:row>
    <x:row r="6">
      <x:c r="A6" s="14" t="n">
        <x:v>2</x:v>
      </x:c>
      <x:c r="B6" s="14" t="str">
        <x:v>Unlikely</x:v>
      </x:c>
      <x:c r="C6" s="14" t="str">
        <x:v>Minor</x:v>
      </x:c>
      <x:c r="D6" s="14" t="str">
        <x:v>Moderate (5-9)</x:v>
      </x:c>
      <x:c r="E6" s="14" t="str">
        <x:v>Assign mitigation</x:v>
      </x:c>
      <x:c r="F6" s="14" t="str">
        <x:v>Regular review</x:v>
      </x:c>
    </x:row>
    <x:row r="7">
      <x:c r="A7" s="14" t="n">
        <x:v>3</x:v>
      </x:c>
      <x:c r="B7" s="14" t="str">
        <x:v>Possible</x:v>
      </x:c>
      <x:c r="C7" s="14" t="str">
        <x:v>Material</x:v>
      </x:c>
      <x:c r="D7" s="14" t="str">
        <x:v>High (10-16)</x:v>
      </x:c>
      <x:c r="E7" s="14" t="str">
        <x:v>Active mitigation and escalation criteria</x:v>
      </x:c>
      <x:c r="F7" s="14" t="str">
        <x:v>Frequent review</x:v>
      </x:c>
    </x:row>
    <x:row r="8">
      <x:c r="A8" s="14" t="n">
        <x:v>4</x:v>
      </x:c>
      <x:c r="B8" s="14" t="str">
        <x:v>Likely</x:v>
      </x:c>
      <x:c r="C8" s="14" t="str">
        <x:v>Major</x:v>
      </x:c>
      <x:c r="D8" s="14" t="str">
        <x:v>Critical (17-25)</x:v>
      </x:c>
      <x:c r="E8" s="14" t="str">
        <x:v>Executive attention / decision condition</x:v>
      </x:c>
      <x:c r="F8" s="14" t="str">
        <x:v>Continuous until reduced</x:v>
      </x:c>
    </x:row>
    <x:row r="9">
      <x:c r="A9" s="14" t="n">
        <x:v>5</x:v>
      </x:c>
      <x:c r="B9" s="14" t="str">
        <x:v>Almost certain</x:v>
      </x:c>
      <x:c r="C9" s="14" t="str">
        <x:v>Severe</x:v>
      </x:c>
      <x:c r="D9" s="14" t="str"/>
      <x:c r="E9" s="14" t="str"/>
      <x:c r="F9" s="14" t="str"/>
    </x:row>
    <x:row r="11" ht="42" customHeight="1">
      <x:c r="A11"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11" s="55"/>
      <x:c r="C11" s="55"/>
      <x:c r="D11" s="55"/>
      <x:c r="E11" s="55"/>
      <x:c r="F11" s="56"/>
    </x:row>
  </x:sheetData>
  <x:mergeCells>
    <x:mergeCell ref="A1:F1"/>
    <x:mergeCell ref="A2:F2"/>
    <x:mergeCell ref="A11:F11"/>
  </x:mergeCells>
  <x:pageMargins left="0.7" right="0.7" top="0.75" bottom="0.75" header="0.3" footer="0.3"/>
</x:worksheet>
</file>